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1A501DC0-FE5F-4D9A-8151-573CFBAB8DBC}" xr6:coauthVersionLast="47" xr6:coauthVersionMax="47" xr10:uidLastSave="{00000000-0000-0000-0000-000000000000}"/>
  <bookViews>
    <workbookView xWindow="-110" yWindow="-110" windowWidth="19420" windowHeight="11500" activeTab="3" xr2:uid="{00000000-000D-0000-FFFF-FFFF00000000}"/>
  </bookViews>
  <sheets>
    <sheet name="6-1" sheetId="1" r:id="rId1"/>
    <sheet name="6-2" sheetId="2" r:id="rId2"/>
    <sheet name="6-3" sheetId="3" r:id="rId3"/>
    <sheet name="6-４" sheetId="6" r:id="rId4"/>
    <sheet name="6-５" sheetId="4" r:id="rId5"/>
  </sheets>
  <externalReferences>
    <externalReference r:id="rId6"/>
  </externalReferences>
  <definedNames>
    <definedName name="________________Tag1" localSheetId="3">#REF!</definedName>
    <definedName name="________________Tag1">#REF!</definedName>
    <definedName name="___________Tag1" localSheetId="3">#REF!</definedName>
    <definedName name="___________Tag1">#REF!</definedName>
    <definedName name="______Tag1" localSheetId="3">#REF!</definedName>
    <definedName name="______Tag1">#REF!</definedName>
    <definedName name="___Top2" localSheetId="3">#REF!</definedName>
    <definedName name="___Top2">#REF!</definedName>
    <definedName name="__Tag2" localSheetId="3">#REF!</definedName>
    <definedName name="__Tag2">#REF!</definedName>
    <definedName name="__Top2" localSheetId="3">#REF!</definedName>
    <definedName name="__Top2">#REF!</definedName>
    <definedName name="_Tag2" localSheetId="3">#REF!</definedName>
    <definedName name="_Tag2">#REF!</definedName>
    <definedName name="_Top2" localSheetId="3">#REF!</definedName>
    <definedName name="_Top2">#REF!</definedName>
    <definedName name="A" localSheetId="3">#REF!</definedName>
    <definedName name="A">#REF!</definedName>
    <definedName name="DATA" localSheetId="3">#REF!,#REF!,#REF!,#REF!,#REF!,#REF!,#REF!,#REF!,#REF!,#REF!,#REF!,#REF!</definedName>
    <definedName name="DATA">#REF!,#REF!,#REF!,#REF!,#REF!,#REF!,#REF!,#REF!,#REF!,#REF!,#REF!,#REF!</definedName>
    <definedName name="DataEnd" localSheetId="3">#REF!</definedName>
    <definedName name="DataEnd">#REF!</definedName>
    <definedName name="ddd" localSheetId="3">#REF!,#REF!,#REF!,#REF!,#REF!,#REF!,#REF!,#REF!,#REF!,#REF!,#REF!,#REF!</definedName>
    <definedName name="ddd">#REF!,#REF!,#REF!,#REF!,#REF!,#REF!,#REF!,#REF!,#REF!,#REF!,#REF!,#REF!</definedName>
    <definedName name="eeee" localSheetId="3">#REF!</definedName>
    <definedName name="eeee">#REF!</definedName>
    <definedName name="Hyousoku" localSheetId="3">#REF!</definedName>
    <definedName name="Hyousoku">#REF!</definedName>
    <definedName name="HyousokuArea" localSheetId="3">#REF!</definedName>
    <definedName name="HyousokuArea">#REF!</definedName>
    <definedName name="HyousokuEnd" localSheetId="3">#REF!</definedName>
    <definedName name="HyousokuEnd">#REF!</definedName>
    <definedName name="Hyoutou" localSheetId="3">#REF!</definedName>
    <definedName name="Hyoutou">#REF!</definedName>
    <definedName name="Last1" localSheetId="3">#REF!</definedName>
    <definedName name="Last1">#REF!</definedName>
    <definedName name="N_DATA2" localSheetId="3">#REF!,#REF!</definedName>
    <definedName name="N_DATA2">#REF!,#REF!</definedName>
    <definedName name="ｐ" localSheetId="3">#REF!</definedName>
    <definedName name="ｐ">#REF!</definedName>
    <definedName name="_xlnm.Print_Area" localSheetId="0">'6-1'!$A$1:$M$26</definedName>
    <definedName name="_xlnm.Print_Area" localSheetId="1">'6-2'!$A$1:$M$26</definedName>
    <definedName name="_xlnm.Print_Area" localSheetId="2">'6-3'!$A$1:$Q$26</definedName>
    <definedName name="_xlnm.Print_Area" localSheetId="3">'6-４'!$A$1:$F$69</definedName>
    <definedName name="_xlnm.Print_Area" localSheetId="4">'6-５'!$A$1:$F$69</definedName>
    <definedName name="Print_Area_MI" localSheetId="3">#REF!</definedName>
    <definedName name="Print_Area_MI">#REF!</definedName>
    <definedName name="ｑ" localSheetId="3">#REF!</definedName>
    <definedName name="ｑ">#REF!</definedName>
    <definedName name="ｑｑ" localSheetId="3">#REF!,#REF!,#REF!,#REF!,#REF!,#REF!,#REF!,#REF!,#REF!,#REF!,#REF!,#REF!</definedName>
    <definedName name="ｑｑ">#REF!,#REF!,#REF!,#REF!,#REF!,#REF!,#REF!,#REF!,#REF!,#REF!,#REF!,#REF!</definedName>
    <definedName name="qqq" localSheetId="3">#REF!</definedName>
    <definedName name="qqq">#REF!</definedName>
    <definedName name="Rangai0" localSheetId="3">#REF!</definedName>
    <definedName name="Rangai0">#REF!</definedName>
    <definedName name="ｓｓ" localSheetId="3">#REF!</definedName>
    <definedName name="ｓｓ">#REF!</definedName>
    <definedName name="ｓｓｓ" localSheetId="3">#REF!</definedName>
    <definedName name="ｓｓｓ">#REF!</definedName>
    <definedName name="ｓｓｓｓ" localSheetId="3">#REF!</definedName>
    <definedName name="ｓｓｓｓ">#REF!</definedName>
    <definedName name="Title" localSheetId="3">#REF!</definedName>
    <definedName name="Title">#REF!</definedName>
    <definedName name="TitleEnglish" localSheetId="3">#REF!</definedName>
    <definedName name="TitleEnglish">#REF!</definedName>
    <definedName name="top" localSheetId="3">#REF!</definedName>
    <definedName name="top">#REF!</definedName>
    <definedName name="WAIT" localSheetId="3">#REF!</definedName>
    <definedName name="WAIT">#REF!</definedName>
    <definedName name="ｗｗ" localSheetId="3">#REF!,#REF!</definedName>
    <definedName name="ｗｗ">#REF!,#REF!</definedName>
    <definedName name="あ" localSheetId="3">#REF!,#REF!,#REF!,#REF!,#REF!,#REF!,#REF!,#REF!,#REF!,#REF!,#REF!,#REF!</definedName>
    <definedName name="あ">#REF!,#REF!,#REF!,#REF!,#REF!,#REF!,#REF!,#REF!,#REF!,#REF!,#REF!,#REF!</definedName>
    <definedName name="い" localSheetId="3">#REF!,#REF!</definedName>
    <definedName name="い">#REF!,#REF!</definedName>
    <definedName name="いち" localSheetId="3">#REF!</definedName>
    <definedName name="いち">#REF!</definedName>
    <definedName name="さ" localSheetId="3">#REF!</definedName>
    <definedName name="さ">#REF!</definedName>
    <definedName name="は" localSheetId="3">#REF!</definedName>
    <definedName name="は">#REF!</definedName>
    <definedName name="市機関外DATA" localSheetId="3">#REF!,#REF!,#REF!,#REF!</definedName>
    <definedName name="市機関外DATA">#REF!,#REF!,#REF!,#REF!</definedName>
    <definedName name="新高齢者単身・夫婦" localSheetId="3">#REF!</definedName>
    <definedName name="新高齢者単身・夫婦">#REF!</definedName>
    <definedName name="日帰り客数" localSheetId="3">[1]観光統計表!#REF!</definedName>
    <definedName name="日帰り客数">[1]観光統計表!#REF!</definedName>
    <definedName name="白紙" localSheetId="3">#REF!</definedName>
    <definedName name="白紙">#REF!</definedName>
    <definedName name="白紙１" localSheetId="3">#REF!</definedName>
    <definedName name="白紙１">#REF!</definedName>
    <definedName name="変更" localSheetId="3">#REF!</definedName>
    <definedName name="変更">#REF!</definedName>
    <definedName name="変更１" localSheetId="3">#REF!</definedName>
    <definedName name="変更１">#REF!</definedName>
    <definedName name="変更１１" localSheetId="3">#REF!,#REF!,#REF!,#REF!</definedName>
    <definedName name="変更１１">#REF!,#REF!,#REF!,#REF!</definedName>
    <definedName name="変更１３" localSheetId="3">#REF!</definedName>
    <definedName name="変更１３">#REF!</definedName>
    <definedName name="変更３" localSheetId="3">#REF!</definedName>
    <definedName name="変更３">#REF!</definedName>
    <definedName name="変更５" localSheetId="3">#REF!</definedName>
    <definedName name="変更５">#REF!</definedName>
    <definedName name="変更６" localSheetId="3">#REF!</definedName>
    <definedName name="変更６">#REF!</definedName>
    <definedName name="変更７" localSheetId="3">#REF!,#REF!,#REF!,#REF!,#REF!,#REF!,#REF!,#REF!,#REF!,#REF!,#REF!,#REF!</definedName>
    <definedName name="変更７">#REF!,#REF!,#REF!,#REF!,#REF!,#REF!,#REF!,#REF!,#REF!,#REF!,#REF!,#REF!</definedName>
    <definedName name="変更９" localSheetId="3">#REF!,#REF!</definedName>
    <definedName name="変更９">#REF!,#REF!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1" i="3" l="1"/>
  <c r="P10" i="3"/>
  <c r="M24" i="2"/>
  <c r="L24" i="2"/>
  <c r="L10" i="2"/>
  <c r="E11" i="2"/>
  <c r="D10" i="2"/>
  <c r="D25" i="2"/>
  <c r="M11" i="1"/>
  <c r="L11" i="1"/>
  <c r="I11" i="1"/>
  <c r="I25" i="1"/>
  <c r="H10" i="1"/>
  <c r="D11" i="1"/>
  <c r="D12" i="1"/>
  <c r="E12" i="1"/>
  <c r="Q25" i="3"/>
  <c r="P25" i="3"/>
  <c r="M25" i="3"/>
  <c r="L25" i="3"/>
  <c r="I25" i="3"/>
  <c r="H25" i="3"/>
  <c r="E25" i="3"/>
  <c r="D25" i="3"/>
  <c r="Q24" i="3"/>
  <c r="P24" i="3"/>
  <c r="M24" i="3"/>
  <c r="L24" i="3"/>
  <c r="I24" i="3"/>
  <c r="H24" i="3"/>
  <c r="E24" i="3"/>
  <c r="D24" i="3"/>
  <c r="Q23" i="3"/>
  <c r="P23" i="3"/>
  <c r="M23" i="3"/>
  <c r="L23" i="3"/>
  <c r="I23" i="3"/>
  <c r="H23" i="3"/>
  <c r="E23" i="3"/>
  <c r="D23" i="3"/>
  <c r="Q22" i="3"/>
  <c r="P22" i="3"/>
  <c r="M22" i="3"/>
  <c r="L22" i="3"/>
  <c r="I22" i="3"/>
  <c r="H22" i="3"/>
  <c r="E22" i="3"/>
  <c r="D22" i="3"/>
  <c r="Q21" i="3"/>
  <c r="P21" i="3"/>
  <c r="M21" i="3"/>
  <c r="L21" i="3"/>
  <c r="I21" i="3"/>
  <c r="H21" i="3"/>
  <c r="E21" i="3"/>
  <c r="D21" i="3"/>
  <c r="Q20" i="3"/>
  <c r="P20" i="3"/>
  <c r="M20" i="3"/>
  <c r="L20" i="3"/>
  <c r="I20" i="3"/>
  <c r="H20" i="3"/>
  <c r="E20" i="3"/>
  <c r="D20" i="3"/>
  <c r="Q19" i="3"/>
  <c r="P19" i="3"/>
  <c r="M19" i="3"/>
  <c r="L19" i="3"/>
  <c r="I19" i="3"/>
  <c r="H19" i="3"/>
  <c r="E19" i="3"/>
  <c r="D19" i="3"/>
  <c r="Q18" i="3"/>
  <c r="P18" i="3"/>
  <c r="M18" i="3"/>
  <c r="L18" i="3"/>
  <c r="I18" i="3"/>
  <c r="H18" i="3"/>
  <c r="E18" i="3"/>
  <c r="D18" i="3"/>
  <c r="Q17" i="3"/>
  <c r="P17" i="3"/>
  <c r="M17" i="3"/>
  <c r="L17" i="3"/>
  <c r="I17" i="3"/>
  <c r="H17" i="3"/>
  <c r="E17" i="3"/>
  <c r="D17" i="3"/>
  <c r="Q16" i="3"/>
  <c r="P16" i="3"/>
  <c r="M16" i="3"/>
  <c r="L16" i="3"/>
  <c r="I16" i="3"/>
  <c r="H16" i="3"/>
  <c r="E16" i="3"/>
  <c r="D16" i="3"/>
  <c r="Q15" i="3"/>
  <c r="P15" i="3"/>
  <c r="M15" i="3"/>
  <c r="L15" i="3"/>
  <c r="I15" i="3"/>
  <c r="H15" i="3"/>
  <c r="E15" i="3"/>
  <c r="D15" i="3"/>
  <c r="Q14" i="3"/>
  <c r="P14" i="3"/>
  <c r="M14" i="3"/>
  <c r="L14" i="3"/>
  <c r="I14" i="3"/>
  <c r="H14" i="3"/>
  <c r="E14" i="3"/>
  <c r="D14" i="3"/>
  <c r="Q13" i="3"/>
  <c r="P13" i="3"/>
  <c r="M13" i="3"/>
  <c r="L13" i="3"/>
  <c r="I13" i="3"/>
  <c r="H13" i="3"/>
  <c r="E13" i="3"/>
  <c r="D13" i="3"/>
  <c r="Q12" i="3"/>
  <c r="P12" i="3"/>
  <c r="M12" i="3"/>
  <c r="L12" i="3"/>
  <c r="I12" i="3"/>
  <c r="H12" i="3"/>
  <c r="E12" i="3"/>
  <c r="D12" i="3"/>
  <c r="P11" i="3"/>
  <c r="M11" i="3"/>
  <c r="L11" i="3"/>
  <c r="I11" i="3"/>
  <c r="H11" i="3"/>
  <c r="E11" i="3"/>
  <c r="D11" i="3"/>
  <c r="L10" i="3"/>
  <c r="H10" i="3"/>
  <c r="D10" i="3"/>
  <c r="M25" i="2"/>
  <c r="L25" i="2"/>
  <c r="I25" i="2"/>
  <c r="H25" i="2"/>
  <c r="E25" i="2"/>
  <c r="I24" i="2"/>
  <c r="H24" i="2"/>
  <c r="E24" i="2"/>
  <c r="D24" i="2"/>
  <c r="M23" i="2"/>
  <c r="L23" i="2"/>
  <c r="I23" i="2"/>
  <c r="H23" i="2"/>
  <c r="E23" i="2"/>
  <c r="D23" i="2"/>
  <c r="M22" i="2"/>
  <c r="L22" i="2"/>
  <c r="I22" i="2"/>
  <c r="H22" i="2"/>
  <c r="E22" i="2"/>
  <c r="D22" i="2"/>
  <c r="M21" i="2"/>
  <c r="L21" i="2"/>
  <c r="I21" i="2"/>
  <c r="H21" i="2"/>
  <c r="E21" i="2"/>
  <c r="D21" i="2"/>
  <c r="M20" i="2"/>
  <c r="L20" i="2"/>
  <c r="I20" i="2"/>
  <c r="H20" i="2"/>
  <c r="E20" i="2"/>
  <c r="D20" i="2"/>
  <c r="M19" i="2"/>
  <c r="L19" i="2"/>
  <c r="I19" i="2"/>
  <c r="H19" i="2"/>
  <c r="E19" i="2"/>
  <c r="D19" i="2"/>
  <c r="M18" i="2"/>
  <c r="L18" i="2"/>
  <c r="I18" i="2"/>
  <c r="H18" i="2"/>
  <c r="E18" i="2"/>
  <c r="D18" i="2"/>
  <c r="M17" i="2"/>
  <c r="L17" i="2"/>
  <c r="I17" i="2"/>
  <c r="H17" i="2"/>
  <c r="E17" i="2"/>
  <c r="D17" i="2"/>
  <c r="M16" i="2"/>
  <c r="L16" i="2"/>
  <c r="I16" i="2"/>
  <c r="H16" i="2"/>
  <c r="E16" i="2"/>
  <c r="D16" i="2"/>
  <c r="M15" i="2"/>
  <c r="L15" i="2"/>
  <c r="I15" i="2"/>
  <c r="H15" i="2"/>
  <c r="E15" i="2"/>
  <c r="D15" i="2"/>
  <c r="M14" i="2"/>
  <c r="L14" i="2"/>
  <c r="I14" i="2"/>
  <c r="H14" i="2"/>
  <c r="E14" i="2"/>
  <c r="D14" i="2"/>
  <c r="M13" i="2"/>
  <c r="L13" i="2"/>
  <c r="I13" i="2"/>
  <c r="H13" i="2"/>
  <c r="E13" i="2"/>
  <c r="D13" i="2"/>
  <c r="M12" i="2"/>
  <c r="L12" i="2"/>
  <c r="I12" i="2"/>
  <c r="H12" i="2"/>
  <c r="E12" i="2"/>
  <c r="D12" i="2"/>
  <c r="M11" i="2"/>
  <c r="L11" i="2"/>
  <c r="I11" i="2"/>
  <c r="H11" i="2"/>
  <c r="D11" i="2"/>
  <c r="H10" i="2"/>
  <c r="M25" i="1"/>
  <c r="L25" i="1"/>
  <c r="H25" i="1"/>
  <c r="E25" i="1"/>
  <c r="D25" i="1"/>
  <c r="M24" i="1"/>
  <c r="L24" i="1"/>
  <c r="I24" i="1"/>
  <c r="H24" i="1"/>
  <c r="E24" i="1"/>
  <c r="D24" i="1"/>
  <c r="M23" i="1"/>
  <c r="L23" i="1"/>
  <c r="I23" i="1"/>
  <c r="H23" i="1"/>
  <c r="E23" i="1"/>
  <c r="D23" i="1"/>
  <c r="M22" i="1"/>
  <c r="L22" i="1"/>
  <c r="I22" i="1"/>
  <c r="H22" i="1"/>
  <c r="E22" i="1"/>
  <c r="D22" i="1"/>
  <c r="M21" i="1"/>
  <c r="L21" i="1"/>
  <c r="I21" i="1"/>
  <c r="H21" i="1"/>
  <c r="E21" i="1"/>
  <c r="D21" i="1"/>
  <c r="M20" i="1"/>
  <c r="L20" i="1"/>
  <c r="I20" i="1"/>
  <c r="H20" i="1"/>
  <c r="E20" i="1"/>
  <c r="D20" i="1"/>
  <c r="M19" i="1"/>
  <c r="L19" i="1"/>
  <c r="I19" i="1"/>
  <c r="H19" i="1"/>
  <c r="E19" i="1"/>
  <c r="D19" i="1"/>
  <c r="M18" i="1"/>
  <c r="L18" i="1"/>
  <c r="I18" i="1"/>
  <c r="H18" i="1"/>
  <c r="E18" i="1"/>
  <c r="D18" i="1"/>
  <c r="M17" i="1"/>
  <c r="L17" i="1"/>
  <c r="I17" i="1"/>
  <c r="H17" i="1"/>
  <c r="E17" i="1"/>
  <c r="D17" i="1"/>
  <c r="M16" i="1"/>
  <c r="L16" i="1"/>
  <c r="I16" i="1"/>
  <c r="H16" i="1"/>
  <c r="E16" i="1"/>
  <c r="D16" i="1"/>
  <c r="M15" i="1"/>
  <c r="L15" i="1"/>
  <c r="I15" i="1"/>
  <c r="H15" i="1"/>
  <c r="E15" i="1"/>
  <c r="D15" i="1"/>
  <c r="M14" i="1"/>
  <c r="L14" i="1"/>
  <c r="I14" i="1"/>
  <c r="H14" i="1"/>
  <c r="E14" i="1"/>
  <c r="D14" i="1"/>
  <c r="M13" i="1"/>
  <c r="L13" i="1"/>
  <c r="I13" i="1"/>
  <c r="H13" i="1"/>
  <c r="E13" i="1"/>
  <c r="D13" i="1"/>
  <c r="M12" i="1"/>
  <c r="L12" i="1"/>
  <c r="I12" i="1"/>
  <c r="H12" i="1"/>
  <c r="H11" i="1"/>
  <c r="E11" i="1"/>
  <c r="L10" i="1"/>
  <c r="D10" i="1"/>
</calcChain>
</file>

<file path=xl/sharedStrings.xml><?xml version="1.0" encoding="utf-8"?>
<sst xmlns="http://schemas.openxmlformats.org/spreadsheetml/2006/main" count="396" uniqueCount="118">
  <si>
    <t>６－１．市別商業事業所数、従業者数、年間商品販売額（総数）</t>
    <rPh sb="4" eb="5">
      <t>シ</t>
    </rPh>
    <rPh sb="5" eb="6">
      <t>ベツ</t>
    </rPh>
    <rPh sb="6" eb="8">
      <t>ショウギョウ</t>
    </rPh>
    <rPh sb="8" eb="11">
      <t>ジギョウショ</t>
    </rPh>
    <rPh sb="11" eb="12">
      <t>ショウテンスウ</t>
    </rPh>
    <rPh sb="13" eb="16">
      <t>ジュウギョウシャ</t>
    </rPh>
    <rPh sb="16" eb="17">
      <t>スウ</t>
    </rPh>
    <rPh sb="18" eb="20">
      <t>ネンカン</t>
    </rPh>
    <rPh sb="20" eb="22">
      <t>ショウヒン</t>
    </rPh>
    <rPh sb="22" eb="25">
      <t>ハンバイガク</t>
    </rPh>
    <rPh sb="26" eb="28">
      <t>ソウスウ</t>
    </rPh>
    <phoneticPr fontId="5"/>
  </si>
  <si>
    <t>事 業 所 数</t>
    <rPh sb="0" eb="1">
      <t>コト</t>
    </rPh>
    <rPh sb="2" eb="3">
      <t>ギョウ</t>
    </rPh>
    <rPh sb="4" eb="5">
      <t>ショ</t>
    </rPh>
    <rPh sb="6" eb="7">
      <t>ショウテンスウ</t>
    </rPh>
    <phoneticPr fontId="5"/>
  </si>
  <si>
    <t>従　業　者　数</t>
    <rPh sb="0" eb="5">
      <t>ジュウギョウシャ</t>
    </rPh>
    <rPh sb="6" eb="7">
      <t>スウ</t>
    </rPh>
    <phoneticPr fontId="5"/>
  </si>
  <si>
    <t>年 間 商 品 販 売 額</t>
    <rPh sb="0" eb="1">
      <t>トシ</t>
    </rPh>
    <rPh sb="2" eb="3">
      <t>カン</t>
    </rPh>
    <rPh sb="4" eb="5">
      <t>ショウ</t>
    </rPh>
    <rPh sb="6" eb="7">
      <t>シナ</t>
    </rPh>
    <rPh sb="8" eb="9">
      <t>ハン</t>
    </rPh>
    <rPh sb="10" eb="11">
      <t>バイ</t>
    </rPh>
    <rPh sb="12" eb="13">
      <t>ガク</t>
    </rPh>
    <phoneticPr fontId="5"/>
  </si>
  <si>
    <t>28年</t>
    <rPh sb="2" eb="3">
      <t>ネン</t>
    </rPh>
    <phoneticPr fontId="5"/>
  </si>
  <si>
    <t>増減率</t>
    <rPh sb="0" eb="3">
      <t>ゾウゲンリツ</t>
    </rPh>
    <phoneticPr fontId="5"/>
  </si>
  <si>
    <t>構成比</t>
    <rPh sb="0" eb="3">
      <t>コウセイヒ</t>
    </rPh>
    <phoneticPr fontId="5"/>
  </si>
  <si>
    <t>（所）</t>
    <rPh sb="1" eb="2">
      <t>トコロ</t>
    </rPh>
    <phoneticPr fontId="3"/>
  </si>
  <si>
    <t>（％）</t>
    <phoneticPr fontId="5"/>
  </si>
  <si>
    <t>（人）</t>
    <rPh sb="1" eb="2">
      <t>ニン</t>
    </rPh>
    <phoneticPr fontId="5"/>
  </si>
  <si>
    <t>（百万円）</t>
    <rPh sb="1" eb="2">
      <t>ヒャク</t>
    </rPh>
    <rPh sb="2" eb="4">
      <t>マンエン</t>
    </rPh>
    <phoneticPr fontId="5"/>
  </si>
  <si>
    <t>県  計</t>
    <rPh sb="0" eb="1">
      <t>ケン</t>
    </rPh>
    <rPh sb="3" eb="4">
      <t>ケイ</t>
    </rPh>
    <phoneticPr fontId="5"/>
  </si>
  <si>
    <t>市  計</t>
    <rPh sb="0" eb="1">
      <t>シ</t>
    </rPh>
    <rPh sb="3" eb="4">
      <t>ケイ</t>
    </rPh>
    <phoneticPr fontId="5"/>
  </si>
  <si>
    <t>熊本市</t>
  </si>
  <si>
    <t>八代市</t>
  </si>
  <si>
    <t>人吉市</t>
  </si>
  <si>
    <t>荒尾市</t>
  </si>
  <si>
    <t>水俣市</t>
  </si>
  <si>
    <t>玉名市</t>
  </si>
  <si>
    <t>山鹿市</t>
  </si>
  <si>
    <t>菊池市</t>
  </si>
  <si>
    <t>宇土市</t>
  </si>
  <si>
    <t>上天草市</t>
  </si>
  <si>
    <t>宇城市</t>
  </si>
  <si>
    <t>阿蘇市</t>
  </si>
  <si>
    <t>天草市</t>
  </si>
  <si>
    <t>合志市</t>
  </si>
  <si>
    <t>６－２．市別商業事業所数、従業者数、年間商品販売額（卸売）</t>
    <rPh sb="6" eb="8">
      <t>ショウギョウ</t>
    </rPh>
    <rPh sb="8" eb="11">
      <t>ジギョウショ</t>
    </rPh>
    <phoneticPr fontId="14"/>
  </si>
  <si>
    <t>（％）</t>
    <phoneticPr fontId="5"/>
  </si>
  <si>
    <t>県　計</t>
    <rPh sb="0" eb="1">
      <t>ケン</t>
    </rPh>
    <rPh sb="2" eb="3">
      <t>ケイ</t>
    </rPh>
    <phoneticPr fontId="5"/>
  </si>
  <si>
    <t>市　計</t>
    <rPh sb="0" eb="1">
      <t>シ</t>
    </rPh>
    <rPh sb="2" eb="3">
      <t>ケイ</t>
    </rPh>
    <phoneticPr fontId="5"/>
  </si>
  <si>
    <t>６－３．市別商業事業所数、従業者数、年間商品販売額、売場面積（小売）</t>
    <rPh sb="6" eb="8">
      <t>ショウギョウ</t>
    </rPh>
    <rPh sb="8" eb="11">
      <t>ジギョウショ</t>
    </rPh>
    <rPh sb="26" eb="27">
      <t>ウ</t>
    </rPh>
    <rPh sb="27" eb="28">
      <t>バ</t>
    </rPh>
    <rPh sb="28" eb="30">
      <t>メンセキ</t>
    </rPh>
    <rPh sb="31" eb="32">
      <t>コ</t>
    </rPh>
    <phoneticPr fontId="14"/>
  </si>
  <si>
    <t>売 場 面 積</t>
    <rPh sb="0" eb="1">
      <t>バイ</t>
    </rPh>
    <rPh sb="2" eb="3">
      <t>バ</t>
    </rPh>
    <rPh sb="4" eb="5">
      <t>メン</t>
    </rPh>
    <rPh sb="6" eb="7">
      <t>セキ</t>
    </rPh>
    <phoneticPr fontId="5"/>
  </si>
  <si>
    <t>（％）</t>
    <phoneticPr fontId="5"/>
  </si>
  <si>
    <t>（㎡）</t>
    <phoneticPr fontId="5"/>
  </si>
  <si>
    <t>産業小分類</t>
    <rPh sb="0" eb="2">
      <t>サンギョウ</t>
    </rPh>
    <rPh sb="2" eb="5">
      <t>ショウブンルイ</t>
    </rPh>
    <phoneticPr fontId="5"/>
  </si>
  <si>
    <t>事業所数
(所）</t>
    <rPh sb="0" eb="3">
      <t>ジギョウショ</t>
    </rPh>
    <rPh sb="3" eb="4">
      <t>スウ</t>
    </rPh>
    <rPh sb="6" eb="7">
      <t>トコロ</t>
    </rPh>
    <phoneticPr fontId="5"/>
  </si>
  <si>
    <t>従業者数
(人）</t>
    <rPh sb="0" eb="3">
      <t>ジュウギョウシャ</t>
    </rPh>
    <rPh sb="3" eb="4">
      <t>スウ</t>
    </rPh>
    <rPh sb="6" eb="7">
      <t>ニン</t>
    </rPh>
    <phoneticPr fontId="5"/>
  </si>
  <si>
    <t>年間商品販売額
(百万円）</t>
    <rPh sb="9" eb="10">
      <t>ヒャク</t>
    </rPh>
    <rPh sb="10" eb="12">
      <t>マンエン</t>
    </rPh>
    <phoneticPr fontId="5"/>
  </si>
  <si>
    <t>売場面積
（㎡）</t>
    <rPh sb="0" eb="2">
      <t>ウリバ</t>
    </rPh>
    <rPh sb="2" eb="4">
      <t>メンセキ</t>
    </rPh>
    <phoneticPr fontId="5"/>
  </si>
  <si>
    <t>計</t>
  </si>
  <si>
    <t>-</t>
    <phoneticPr fontId="5"/>
  </si>
  <si>
    <t>卸売業</t>
  </si>
  <si>
    <t>各種商品卸売業</t>
  </si>
  <si>
    <t>x</t>
    <phoneticPr fontId="5"/>
  </si>
  <si>
    <t>繊維・衣服等卸売業</t>
  </si>
  <si>
    <t>繊維品卸売業（衣服、身の回り品を除く）</t>
  </si>
  <si>
    <t>衣服卸売業</t>
    <rPh sb="0" eb="2">
      <t>イフク</t>
    </rPh>
    <rPh sb="2" eb="5">
      <t>オロシウリギョウ</t>
    </rPh>
    <phoneticPr fontId="5"/>
  </si>
  <si>
    <t>身の回り品卸売業</t>
    <rPh sb="0" eb="1">
      <t>ミ</t>
    </rPh>
    <rPh sb="2" eb="3">
      <t>マワ</t>
    </rPh>
    <rPh sb="4" eb="5">
      <t>ヒン</t>
    </rPh>
    <rPh sb="5" eb="8">
      <t>オロシウリギョウ</t>
    </rPh>
    <phoneticPr fontId="5"/>
  </si>
  <si>
    <t>飲食料品卸売業</t>
    <rPh sb="1" eb="2">
      <t>ショク</t>
    </rPh>
    <rPh sb="3" eb="4">
      <t>ヒン</t>
    </rPh>
    <phoneticPr fontId="5"/>
  </si>
  <si>
    <t>農畜産物・水産物卸売業</t>
  </si>
  <si>
    <t>食料・飲料卸売業</t>
    <rPh sb="0" eb="2">
      <t>ショクリョウ</t>
    </rPh>
    <rPh sb="3" eb="5">
      <t>インリョウ</t>
    </rPh>
    <rPh sb="5" eb="8">
      <t>オロシウリギョウ</t>
    </rPh>
    <phoneticPr fontId="5"/>
  </si>
  <si>
    <t>建築材料、鉱物・金属材料等卸売業</t>
  </si>
  <si>
    <t>建築材料卸売業</t>
  </si>
  <si>
    <t>化学製品卸売業</t>
  </si>
  <si>
    <t>石油・鉱物卸売業</t>
    <rPh sb="0" eb="2">
      <t>セキユ</t>
    </rPh>
    <rPh sb="3" eb="5">
      <t>コウブツ</t>
    </rPh>
    <rPh sb="5" eb="8">
      <t>オロシウリギョウ</t>
    </rPh>
    <phoneticPr fontId="5"/>
  </si>
  <si>
    <t>鉄鋼製品卸売業</t>
    <rPh sb="0" eb="2">
      <t>テッコウ</t>
    </rPh>
    <rPh sb="2" eb="4">
      <t>セイヒン</t>
    </rPh>
    <rPh sb="4" eb="7">
      <t>オロシウリギョウ</t>
    </rPh>
    <phoneticPr fontId="5"/>
  </si>
  <si>
    <t>非鉄金属卸売業</t>
    <rPh sb="0" eb="1">
      <t>ヒ</t>
    </rPh>
    <rPh sb="2" eb="4">
      <t>キンゾク</t>
    </rPh>
    <rPh sb="4" eb="7">
      <t>オロシウリギョウ</t>
    </rPh>
    <phoneticPr fontId="5"/>
  </si>
  <si>
    <t>-</t>
    <phoneticPr fontId="5"/>
  </si>
  <si>
    <t>-</t>
    <phoneticPr fontId="5"/>
  </si>
  <si>
    <t>再生資源卸売業</t>
  </si>
  <si>
    <t>機械器具卸売業</t>
    <rPh sb="0" eb="2">
      <t>キカイ</t>
    </rPh>
    <rPh sb="2" eb="4">
      <t>キグ</t>
    </rPh>
    <rPh sb="4" eb="7">
      <t>オロシウリギョウ</t>
    </rPh>
    <phoneticPr fontId="5"/>
  </si>
  <si>
    <t>産業機械器具卸売業</t>
    <rPh sb="0" eb="2">
      <t>サンギョウ</t>
    </rPh>
    <rPh sb="2" eb="4">
      <t>キカイ</t>
    </rPh>
    <rPh sb="4" eb="6">
      <t>キグ</t>
    </rPh>
    <rPh sb="6" eb="9">
      <t>オロシウリギョウ</t>
    </rPh>
    <phoneticPr fontId="5"/>
  </si>
  <si>
    <t>自動車卸売業</t>
  </si>
  <si>
    <t>電気機械器具卸売業</t>
  </si>
  <si>
    <t>その他の機械器具卸売業</t>
  </si>
  <si>
    <t>その他の卸売業</t>
  </si>
  <si>
    <t>家具・建具・じゅう器等卸売業</t>
  </si>
  <si>
    <t>医薬品・化粧品等卸売業</t>
  </si>
  <si>
    <t>紙・紙製品卸売業</t>
    <rPh sb="0" eb="1">
      <t>カミ</t>
    </rPh>
    <rPh sb="2" eb="3">
      <t>カミ</t>
    </rPh>
    <rPh sb="3" eb="5">
      <t>セイヒン</t>
    </rPh>
    <rPh sb="5" eb="8">
      <t>オロシウリギョウ</t>
    </rPh>
    <phoneticPr fontId="5"/>
  </si>
  <si>
    <t>他に分類されない卸売業</t>
  </si>
  <si>
    <t>小売業</t>
  </si>
  <si>
    <t>各種商品小売業</t>
  </si>
  <si>
    <t>百貨店、総合スーパー</t>
  </si>
  <si>
    <t>その他の各種商品小売業（従業者が常時５０人未満のもの）</t>
  </si>
  <si>
    <t>織物・衣服・身の回り品小売業</t>
  </si>
  <si>
    <t>呉服・服地・寝具小売業</t>
  </si>
  <si>
    <t>男子服小売業</t>
  </si>
  <si>
    <t>婦人・子供服小売業</t>
  </si>
  <si>
    <t>靴・履物小売業</t>
  </si>
  <si>
    <t>その他の織物・衣服・身の回り品小売業</t>
  </si>
  <si>
    <t>飲食料品小売業</t>
  </si>
  <si>
    <t>各種食料品小売業</t>
  </si>
  <si>
    <t>野菜・果実小売業</t>
  </si>
  <si>
    <t>食肉小売業</t>
  </si>
  <si>
    <t>鮮魚小売業</t>
  </si>
  <si>
    <t>酒小売業</t>
  </si>
  <si>
    <t>菓子・パン小売業</t>
  </si>
  <si>
    <t>その他の飲食料品小売業</t>
  </si>
  <si>
    <t>機械器具小売業</t>
  </si>
  <si>
    <t>自動車小売業</t>
  </si>
  <si>
    <t>自転車小売業</t>
  </si>
  <si>
    <t>機械器具小売業（自動車、自転車を除く）</t>
    <rPh sb="8" eb="11">
      <t>ジドウシャ</t>
    </rPh>
    <rPh sb="12" eb="15">
      <t>ジテンシャ</t>
    </rPh>
    <rPh sb="16" eb="17">
      <t>ノゾ</t>
    </rPh>
    <phoneticPr fontId="5"/>
  </si>
  <si>
    <t>その他の小売業</t>
  </si>
  <si>
    <t>家具・建具・畳小売業</t>
  </si>
  <si>
    <t>じゅう器小売業</t>
    <phoneticPr fontId="5"/>
  </si>
  <si>
    <t>医薬品・化粧品小売業</t>
  </si>
  <si>
    <t>農耕用品小売業</t>
  </si>
  <si>
    <t>燃料小売業</t>
  </si>
  <si>
    <t>書籍・文房具小売業</t>
  </si>
  <si>
    <t>スポーツ用品・がん具・娯楽用品・楽器小売業</t>
  </si>
  <si>
    <t>写真機・時計・眼鏡小売業</t>
    <rPh sb="0" eb="3">
      <t>シャシンキ</t>
    </rPh>
    <rPh sb="4" eb="6">
      <t>トケイ</t>
    </rPh>
    <rPh sb="7" eb="9">
      <t>メガネ</t>
    </rPh>
    <rPh sb="9" eb="12">
      <t>コウリギョウ</t>
    </rPh>
    <phoneticPr fontId="5"/>
  </si>
  <si>
    <t>他に分類されない小売業</t>
    <rPh sb="0" eb="1">
      <t>タ</t>
    </rPh>
    <rPh sb="8" eb="11">
      <t>コウリギョウ</t>
    </rPh>
    <phoneticPr fontId="5"/>
  </si>
  <si>
    <t>無店舗小売業</t>
    <rPh sb="0" eb="3">
      <t>ムテンポ</t>
    </rPh>
    <rPh sb="3" eb="6">
      <t>コウリギョウ</t>
    </rPh>
    <phoneticPr fontId="5"/>
  </si>
  <si>
    <t>通信販売・訪問販売小売業</t>
    <rPh sb="0" eb="2">
      <t>ツウシン</t>
    </rPh>
    <rPh sb="2" eb="4">
      <t>ハンバイ</t>
    </rPh>
    <rPh sb="5" eb="7">
      <t>ホウモン</t>
    </rPh>
    <rPh sb="7" eb="9">
      <t>ハンバイ</t>
    </rPh>
    <rPh sb="9" eb="12">
      <t>コウリギョウ</t>
    </rPh>
    <phoneticPr fontId="5"/>
  </si>
  <si>
    <t>自動販売機による小売業</t>
    <rPh sb="0" eb="2">
      <t>ジドウ</t>
    </rPh>
    <rPh sb="2" eb="5">
      <t>ハンバイキ</t>
    </rPh>
    <rPh sb="8" eb="11">
      <t>コウリギョウ</t>
    </rPh>
    <phoneticPr fontId="5"/>
  </si>
  <si>
    <t>その他の無店舗小売業</t>
    <rPh sb="2" eb="3">
      <t>タ</t>
    </rPh>
    <rPh sb="4" eb="7">
      <t>ムテンポ</t>
    </rPh>
    <rPh sb="7" eb="10">
      <t>コウリギョウ</t>
    </rPh>
    <phoneticPr fontId="5"/>
  </si>
  <si>
    <t>x</t>
  </si>
  <si>
    <t>-</t>
    <phoneticPr fontId="2"/>
  </si>
  <si>
    <t>６－４．産業分類小分類別事業所数、従業者数、年間商品販売額、売場面積（平成28年）</t>
    <rPh sb="4" eb="6">
      <t>サンギョウ</t>
    </rPh>
    <rPh sb="6" eb="8">
      <t>ブンルイ</t>
    </rPh>
    <rPh sb="8" eb="11">
      <t>ショウブンルイ</t>
    </rPh>
    <rPh sb="11" eb="12">
      <t>ベツ</t>
    </rPh>
    <rPh sb="12" eb="15">
      <t>ジギョウショ</t>
    </rPh>
    <rPh sb="15" eb="16">
      <t>スウ</t>
    </rPh>
    <rPh sb="17" eb="20">
      <t>ジュウギョウシャ</t>
    </rPh>
    <rPh sb="20" eb="21">
      <t>スウ</t>
    </rPh>
    <rPh sb="22" eb="24">
      <t>ネンカン</t>
    </rPh>
    <rPh sb="24" eb="26">
      <t>ショウヒン</t>
    </rPh>
    <rPh sb="26" eb="28">
      <t>ハンバイ</t>
    </rPh>
    <rPh sb="28" eb="29">
      <t>ガク</t>
    </rPh>
    <rPh sb="30" eb="31">
      <t>ウ</t>
    </rPh>
    <rPh sb="31" eb="32">
      <t>バ</t>
    </rPh>
    <rPh sb="32" eb="34">
      <t>メンセキ</t>
    </rPh>
    <phoneticPr fontId="5"/>
  </si>
  <si>
    <t>６－５．産業分類小分類別事業所数、従業者数、年間商品販売額、売場面積（令和3年）</t>
    <rPh sb="4" eb="6">
      <t>サンギョウ</t>
    </rPh>
    <rPh sb="6" eb="8">
      <t>ブンルイ</t>
    </rPh>
    <rPh sb="8" eb="11">
      <t>ショウブンルイ</t>
    </rPh>
    <rPh sb="11" eb="12">
      <t>ベツ</t>
    </rPh>
    <rPh sb="12" eb="15">
      <t>ジギョウショ</t>
    </rPh>
    <rPh sb="15" eb="16">
      <t>スウ</t>
    </rPh>
    <rPh sb="17" eb="20">
      <t>ジュウギョウシャ</t>
    </rPh>
    <rPh sb="20" eb="21">
      <t>スウ</t>
    </rPh>
    <rPh sb="22" eb="24">
      <t>ネンカン</t>
    </rPh>
    <rPh sb="24" eb="26">
      <t>ショウヒン</t>
    </rPh>
    <rPh sb="26" eb="28">
      <t>ハンバイ</t>
    </rPh>
    <rPh sb="28" eb="29">
      <t>ガク</t>
    </rPh>
    <rPh sb="30" eb="31">
      <t>ウ</t>
    </rPh>
    <rPh sb="31" eb="32">
      <t>バ</t>
    </rPh>
    <rPh sb="32" eb="34">
      <t>メンセキ</t>
    </rPh>
    <rPh sb="35" eb="37">
      <t>レイワ</t>
    </rPh>
    <phoneticPr fontId="5"/>
  </si>
  <si>
    <t>-</t>
  </si>
  <si>
    <t>3年</t>
    <rPh sb="1" eb="2">
      <t>ネン</t>
    </rPh>
    <phoneticPr fontId="5"/>
  </si>
  <si>
    <t>（㎡）</t>
  </si>
  <si>
    <t>資料:総務省統計局「経済センサス-活動調査」
注1　四捨五入の関係で、合計と内訳の計は必ずしも一致しない。
注2  管理、補助的経済活動のみを行う事業所、産業細分類が格付不能の法人組織の事業所又は産業小分類
　　 が格付不能の個人経営（法人でない団体を含む）の事業所、卸売の商品販売額（仲立手数料を除く）、
　　 小売の商品販売額及び仲立手数料のいずれの金額も無い法人組織の事業所は含まない。
注3  従業者数とは、「個人業主」、「無給家族従業者」、「有給役員」及び「常用雇用者」の計であり、
　　 臨時雇用者は含めていない。
注4　令和3年の年間商品販売額には、個人経営の事業所は含まない。</t>
    <rPh sb="0" eb="2">
      <t>シリョウ</t>
    </rPh>
    <rPh sb="3" eb="9">
      <t>ソウムショウトウケイキョク</t>
    </rPh>
    <rPh sb="10" eb="12">
      <t>ケイザイ</t>
    </rPh>
    <rPh sb="17" eb="21">
      <t>カツドウチョウサ</t>
    </rPh>
    <rPh sb="23" eb="24">
      <t>チュウ</t>
    </rPh>
    <rPh sb="26" eb="27">
      <t>シ</t>
    </rPh>
    <rPh sb="27" eb="28">
      <t>シャ</t>
    </rPh>
    <rPh sb="28" eb="30">
      <t>ゴニュウ</t>
    </rPh>
    <rPh sb="31" eb="33">
      <t>カンケイ</t>
    </rPh>
    <rPh sb="35" eb="37">
      <t>ゴウケイ</t>
    </rPh>
    <rPh sb="38" eb="40">
      <t>ウチワケ</t>
    </rPh>
    <rPh sb="41" eb="42">
      <t>ケイ</t>
    </rPh>
    <rPh sb="43" eb="44">
      <t>カナラ</t>
    </rPh>
    <rPh sb="47" eb="49">
      <t>イッチ</t>
    </rPh>
    <rPh sb="54" eb="55">
      <t>チュウ</t>
    </rPh>
    <rPh sb="58" eb="60">
      <t>カンリ</t>
    </rPh>
    <rPh sb="61" eb="64">
      <t>ホジョテキ</t>
    </rPh>
    <rPh sb="64" eb="66">
      <t>ケイザイ</t>
    </rPh>
    <rPh sb="66" eb="68">
      <t>カツドウ</t>
    </rPh>
    <rPh sb="71" eb="72">
      <t>オコナ</t>
    </rPh>
    <rPh sb="73" eb="76">
      <t>ジギョウショ</t>
    </rPh>
    <rPh sb="134" eb="136">
      <t>オロシウ</t>
    </rPh>
    <rPh sb="137" eb="139">
      <t>ショウヒン</t>
    </rPh>
    <rPh sb="139" eb="141">
      <t>ハンバイ</t>
    </rPh>
    <rPh sb="141" eb="142">
      <t>ガク</t>
    </rPh>
    <rPh sb="145" eb="148">
      <t>テスウリョウ</t>
    </rPh>
    <rPh sb="149" eb="150">
      <t>ノゾ</t>
    </rPh>
    <rPh sb="157" eb="159">
      <t>コウ</t>
    </rPh>
    <rPh sb="160" eb="162">
      <t>ショウヒン</t>
    </rPh>
    <rPh sb="162" eb="164">
      <t>ハンバイ</t>
    </rPh>
    <rPh sb="164" eb="165">
      <t>ガク</t>
    </rPh>
    <rPh sb="165" eb="166">
      <t>オヨ</t>
    </rPh>
    <rPh sb="169" eb="172">
      <t>テスウリョウ</t>
    </rPh>
    <rPh sb="177" eb="179">
      <t>キンガク</t>
    </rPh>
    <rPh sb="180" eb="181">
      <t>ナ</t>
    </rPh>
    <rPh sb="191" eb="192">
      <t>フク</t>
    </rPh>
    <rPh sb="197" eb="198">
      <t>チュウ</t>
    </rPh>
    <rPh sb="204" eb="205">
      <t>スウ</t>
    </rPh>
    <phoneticPr fontId="5"/>
  </si>
  <si>
    <t>資料:総務省統計局「経済センサス-活動調査」
注1　四捨五入の関係で、合計と内訳の計は必ずしも一致しない。
注2　管理、補助的経済活動のみを行う事業所、産業細分類が格付不能の法人組織の事業所又は産業小分類が格付不能の個人経営
　　（法人でない団体を含む）の事業所、卸売の商品販売額（仲立手数料を除く）、小売の商品販売額及び仲立手数料のいずれの
　　 金額も無い法人組織の事業所は含まない。
注3　従業者数とは、「個人業主」、「無給家族従業者」、「有給役員」及び「常用雇用者」の計であり、臨時雇用者は含めていない。
注4　令和3年の年間商品販売額および売場面積ならびに平成28年の売場面積には、個人経営の事業所は含まない。</t>
    <rPh sb="142" eb="143">
      <t>タ</t>
    </rPh>
    <rPh sb="162" eb="163">
      <t>タ</t>
    </rPh>
    <rPh sb="178" eb="179">
      <t>ナ</t>
    </rPh>
    <rPh sb="201" eb="202">
      <t>スウ</t>
    </rPh>
    <phoneticPr fontId="5"/>
  </si>
  <si>
    <r>
      <rPr>
        <sz val="9"/>
        <rFont val="ＭＳ 明朝"/>
        <family val="1"/>
        <charset val="128"/>
      </rPr>
      <t>資料:総務省統計局「経済センサス-活動調査」
注1　管理、補助的経済活動のみを行う事業所、産業細分類が格付不能の法人組織の事業所又は産業小分類が格付不能の個人経営
　　（法人でない団体を含む）の事業所、卸売の商品販売額（仲立手数料を除く）、小売の商品販売額及び仲立手数料のいずれの
　　 金額も無い法人組織の事業所は含まない。
注2　従業者数とは、「個人業主」、「無給家族従業者」、「有給役員」及び「常用雇用者」の計であり、臨時雇用者は含めていない。
注3　売場面積には、個人経営の事業所は含まない。</t>
    </r>
    <r>
      <rPr>
        <sz val="10"/>
        <rFont val="ＭＳ 明朝"/>
        <family val="1"/>
        <charset val="128"/>
      </rPr>
      <t xml:space="preserve">
</t>
    </r>
    <rPh sb="111" eb="112">
      <t>タ</t>
    </rPh>
    <rPh sb="131" eb="132">
      <t>タ</t>
    </rPh>
    <rPh sb="164" eb="165">
      <t>チュウ</t>
    </rPh>
    <rPh sb="226" eb="227">
      <t>チュウ</t>
    </rPh>
    <phoneticPr fontId="5"/>
  </si>
  <si>
    <r>
      <rPr>
        <sz val="9"/>
        <rFont val="ＭＳ 明朝"/>
        <family val="1"/>
        <charset val="128"/>
      </rPr>
      <t>資料:総務省統計局「経済センサス-活動調査」
注1　管理、補助的経済活動のみを行う事業所、産業細分類が格付不能の法人組織の事業所又は産業小分類が格付不能の個人経営
　　（法人でない団体を含む）の事業所、卸売の商品販売額（仲立手数料を除く）、小売の商品販売額及び仲立手数料のいずれの
　　 金額も無い法人組織の事業所は含まない。
注2　従業者数とは、「個人業主」、「無給家族従業者」、「有給役員」及び「常用雇用者」の計であり、臨時雇用者は含めていない。
注3　年間商品販売額および売場面積には、個人経営の事業所は含まない。</t>
    </r>
    <r>
      <rPr>
        <sz val="10"/>
        <rFont val="ＭＳ 明朝"/>
        <family val="1"/>
        <charset val="128"/>
      </rPr>
      <t xml:space="preserve">
</t>
    </r>
    <rPh sb="111" eb="112">
      <t>タ</t>
    </rPh>
    <rPh sb="131" eb="132">
      <t>タ</t>
    </rPh>
    <rPh sb="164" eb="165">
      <t>チュウ</t>
    </rPh>
    <rPh sb="226" eb="227">
      <t>チュウ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</si>
</sst>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 &quot;0.0"/>
    <numFmt numFmtId="177" formatCode="0.0;&quot;△ &quot;0.0"/>
    <numFmt numFmtId="178" formatCode="#,##0_ "/>
    <numFmt numFmtId="179" formatCode="#,##0;&quot;△ &quot;#,##0"/>
  </numFmts>
  <fonts count="37"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b/>
      <sz val="14"/>
      <name val="ＭＳ Ｐゴシック"/>
      <family val="3"/>
      <charset val="128"/>
    </font>
    <font>
      <sz val="6"/>
      <name val="ＭＳ Ｐゴシック"/>
      <family val="3"/>
      <charset val="128"/>
    </font>
    <font>
      <b/>
      <sz val="16"/>
      <name val="ＭＳ 明朝"/>
      <family val="1"/>
      <charset val="128"/>
    </font>
    <font>
      <b/>
      <sz val="11"/>
      <name val="ＭＳ Ｐゴシック"/>
      <family val="3"/>
      <charset val="128"/>
    </font>
    <font>
      <sz val="10"/>
      <name val="ＭＳ 明朝"/>
      <family val="1"/>
      <charset val="128"/>
    </font>
    <font>
      <sz val="10"/>
      <name val="ＭＳ Ｐ明朝"/>
      <family val="1"/>
      <charset val="128"/>
    </font>
    <font>
      <sz val="11"/>
      <name val="ＭＳ ゴシック"/>
      <family val="3"/>
      <charset val="128"/>
    </font>
    <font>
      <b/>
      <sz val="10"/>
      <name val="ＭＳ Ｐ明朝"/>
      <family val="1"/>
      <charset val="128"/>
    </font>
    <font>
      <b/>
      <sz val="10"/>
      <name val="ＭＳ 明朝"/>
      <family val="1"/>
      <charset val="128"/>
    </font>
    <font>
      <sz val="11"/>
      <name val="ＭＳ 明朝"/>
      <family val="1"/>
      <charset val="128"/>
    </font>
    <font>
      <sz val="8"/>
      <name val="ＭＳ Ｐゴシック"/>
      <family val="3"/>
      <charset val="128"/>
    </font>
    <font>
      <sz val="11"/>
      <name val="ＭＳ Ｐ明朝"/>
      <family val="1"/>
      <charset val="128"/>
    </font>
    <font>
      <sz val="9"/>
      <name val="ＭＳ Ｐ明朝"/>
      <family val="1"/>
      <charset val="128"/>
    </font>
    <font>
      <b/>
      <sz val="11"/>
      <name val="ＭＳ 明朝"/>
      <family val="1"/>
      <charset val="128"/>
    </font>
    <font>
      <b/>
      <sz val="9"/>
      <name val="ＭＳ 明朝"/>
      <family val="1"/>
      <charset val="128"/>
    </font>
    <font>
      <sz val="9"/>
      <name val="ＭＳ 明朝"/>
      <family val="1"/>
      <charset val="128"/>
    </font>
    <font>
      <sz val="7"/>
      <name val="ＭＳ 明朝"/>
      <family val="1"/>
      <charset val="128"/>
    </font>
    <font>
      <sz val="10"/>
      <color indexed="8"/>
      <name val="ＭＳ Ｐゴシック"/>
      <family val="3"/>
      <charset val="128"/>
    </font>
    <font>
      <b/>
      <sz val="10"/>
      <color indexed="8"/>
      <name val="ＭＳ Ｐゴシック"/>
      <family val="3"/>
      <charset val="128"/>
    </font>
    <font>
      <b/>
      <sz val="12"/>
      <name val="ＭＳ Ｐゴシック"/>
      <family val="3"/>
      <charset val="128"/>
    </font>
    <font>
      <sz val="11"/>
      <color theme="1"/>
      <name val="ＭＳ Ｐゴシック"/>
      <family val="3"/>
      <charset val="128"/>
      <scheme val="minor"/>
    </font>
    <font>
      <b/>
      <sz val="14"/>
      <color theme="1"/>
      <name val="ＭＳ Ｐゴシック"/>
      <family val="3"/>
      <charset val="128"/>
    </font>
    <font>
      <b/>
      <sz val="16"/>
      <color theme="1"/>
      <name val="ＭＳ 明朝"/>
      <family val="1"/>
      <charset val="128"/>
    </font>
    <font>
      <sz val="10"/>
      <color theme="1"/>
      <name val="ＭＳ Ｐゴシック"/>
      <family val="3"/>
      <charset val="128"/>
    </font>
    <font>
      <b/>
      <sz val="12"/>
      <color theme="1"/>
      <name val="ＭＳ Ｐゴシック"/>
      <family val="3"/>
      <charset val="128"/>
    </font>
    <font>
      <b/>
      <sz val="11"/>
      <color theme="1"/>
      <name val="ＭＳ Ｐゴシック"/>
      <family val="3"/>
      <charset val="128"/>
    </font>
    <font>
      <sz val="10"/>
      <color theme="1"/>
      <name val="ＭＳ 明朝"/>
      <family val="1"/>
      <charset val="128"/>
    </font>
    <font>
      <sz val="10"/>
      <color theme="1"/>
      <name val="ＭＳ Ｐ明朝"/>
      <family val="1"/>
      <charset val="128"/>
    </font>
    <font>
      <b/>
      <sz val="10"/>
      <color theme="1"/>
      <name val="ＭＳ Ｐ明朝"/>
      <family val="1"/>
      <charset val="128"/>
    </font>
    <font>
      <sz val="9"/>
      <color theme="1"/>
      <name val="ＭＳ Ｐ明朝"/>
      <family val="1"/>
      <charset val="128"/>
    </font>
    <font>
      <b/>
      <sz val="10"/>
      <color theme="1"/>
      <name val="ＭＳ Ｐゴシック"/>
      <family val="3"/>
      <charset val="128"/>
    </font>
    <font>
      <sz val="12"/>
      <color theme="1"/>
      <name val="ＭＳ Ｐゴシック"/>
      <family val="3"/>
      <charset val="128"/>
      <scheme val="minor"/>
    </font>
    <font>
      <sz val="6"/>
      <name val="ＭＳ Ｐゴシック"/>
      <family val="3"/>
      <charset val="128"/>
      <scheme val="minor"/>
    </font>
  </fonts>
  <fills count="2">
    <fill>
      <patternFill patternType="none"/>
    </fill>
    <fill>
      <patternFill patternType="gray125"/>
    </fill>
  </fills>
  <borders count="76">
    <border>
      <left/>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double">
        <color indexed="64"/>
      </top>
      <bottom/>
      <diagonal/>
    </border>
    <border>
      <left/>
      <right style="thin">
        <color indexed="64"/>
      </right>
      <top/>
      <bottom style="medium">
        <color indexed="64"/>
      </bottom>
      <diagonal/>
    </border>
    <border>
      <left style="thin">
        <color indexed="64"/>
      </left>
      <right style="hair">
        <color indexed="64"/>
      </right>
      <top style="hair">
        <color indexed="64"/>
      </top>
      <bottom/>
      <diagonal/>
    </border>
    <border>
      <left style="thin">
        <color indexed="64"/>
      </left>
      <right style="hair">
        <color indexed="64"/>
      </right>
      <top/>
      <bottom style="medium">
        <color indexed="64"/>
      </bottom>
      <diagonal/>
    </border>
    <border>
      <left/>
      <right style="thin">
        <color indexed="9"/>
      </right>
      <top/>
      <bottom/>
      <diagonal/>
    </border>
    <border>
      <left style="thin">
        <color indexed="9"/>
      </left>
      <right style="thin">
        <color indexed="9"/>
      </right>
      <top/>
      <bottom/>
      <diagonal/>
    </border>
    <border>
      <left style="thin">
        <color indexed="9"/>
      </left>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hair">
        <color indexed="64"/>
      </left>
      <right/>
      <top style="double">
        <color indexed="64"/>
      </top>
      <bottom/>
      <diagonal/>
    </border>
    <border>
      <left style="hair">
        <color indexed="64"/>
      </left>
      <right style="thin">
        <color indexed="64"/>
      </right>
      <top/>
      <bottom/>
      <diagonal/>
    </border>
    <border>
      <left style="hair">
        <color indexed="64"/>
      </left>
      <right/>
      <top/>
      <bottom/>
      <diagonal/>
    </border>
    <border>
      <left/>
      <right style="thin">
        <color indexed="64"/>
      </right>
      <top style="medium">
        <color indexed="64"/>
      </top>
      <bottom/>
      <diagonal/>
    </border>
    <border>
      <left/>
      <right style="hair">
        <color indexed="64"/>
      </right>
      <top style="hair">
        <color indexed="64"/>
      </top>
      <bottom/>
      <diagonal/>
    </border>
    <border>
      <left style="thin">
        <color indexed="9"/>
      </left>
      <right style="thin">
        <color indexed="64"/>
      </right>
      <top/>
      <bottom/>
      <diagonal/>
    </border>
    <border>
      <left/>
      <right/>
      <top/>
      <bottom style="thin">
        <color indexed="9"/>
      </bottom>
      <diagonal/>
    </border>
    <border>
      <left style="thin">
        <color indexed="9"/>
      </left>
      <right style="thin">
        <color indexed="64"/>
      </right>
      <top/>
      <bottom style="thin">
        <color indexed="9"/>
      </bottom>
      <diagonal/>
    </border>
    <border>
      <left style="thin">
        <color indexed="9"/>
      </left>
      <right style="thin">
        <color indexed="64"/>
      </right>
      <top style="thin">
        <color indexed="9"/>
      </top>
      <bottom style="thin">
        <color indexed="9"/>
      </bottom>
      <diagonal/>
    </border>
    <border>
      <left/>
      <right/>
      <top style="thin">
        <color indexed="9"/>
      </top>
      <bottom style="thin">
        <color indexed="9"/>
      </bottom>
      <diagonal/>
    </border>
    <border>
      <left style="thin">
        <color indexed="9"/>
      </left>
      <right style="thin">
        <color indexed="64"/>
      </right>
      <top style="thin">
        <color indexed="9"/>
      </top>
      <bottom/>
      <diagonal/>
    </border>
    <border>
      <left/>
      <right/>
      <top style="thin">
        <color indexed="9"/>
      </top>
      <bottom style="medium">
        <color indexed="64"/>
      </bottom>
      <diagonal/>
    </border>
    <border>
      <left style="thin">
        <color indexed="9"/>
      </left>
      <right style="thin">
        <color indexed="64"/>
      </right>
      <top style="thin">
        <color indexed="9"/>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thin">
        <color indexed="64"/>
      </left>
      <right style="hair">
        <color indexed="64"/>
      </right>
      <top/>
      <bottom style="double">
        <color indexed="64"/>
      </bottom>
      <diagonal/>
    </border>
    <border>
      <left/>
      <right style="hair">
        <color indexed="64"/>
      </right>
      <top style="thin">
        <color indexed="64"/>
      </top>
      <bottom style="double">
        <color indexed="64"/>
      </bottom>
      <diagonal/>
    </border>
    <border>
      <left style="hair">
        <color indexed="64"/>
      </left>
      <right style="hair">
        <color indexed="64"/>
      </right>
      <top style="thin">
        <color indexed="64"/>
      </top>
      <bottom/>
      <diagonal/>
    </border>
    <border>
      <left style="thin">
        <color indexed="64"/>
      </left>
      <right style="hair">
        <color indexed="64"/>
      </right>
      <top style="double">
        <color indexed="64"/>
      </top>
      <bottom/>
      <diagonal/>
    </border>
    <border>
      <left style="thin">
        <color indexed="64"/>
      </left>
      <right style="hair">
        <color indexed="64"/>
      </right>
      <top/>
      <bottom/>
      <diagonal/>
    </border>
    <border>
      <left style="thin">
        <color indexed="64"/>
      </left>
      <right style="hair">
        <color indexed="64"/>
      </right>
      <top style="medium">
        <color indexed="64"/>
      </top>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top/>
      <bottom style="medium">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double">
        <color indexed="64"/>
      </top>
      <bottom/>
      <diagonal/>
    </border>
    <border>
      <left style="thin">
        <color indexed="64"/>
      </left>
      <right style="hair">
        <color indexed="64"/>
      </right>
      <top style="thin">
        <color indexed="64"/>
      </top>
      <bottom/>
      <diagonal/>
    </border>
    <border>
      <left style="hair">
        <color indexed="64"/>
      </left>
      <right style="hair">
        <color indexed="64"/>
      </right>
      <top style="medium">
        <color indexed="64"/>
      </top>
      <bottom style="double">
        <color indexed="64"/>
      </bottom>
      <diagonal/>
    </border>
    <border>
      <left style="hair">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style="thin">
        <color indexed="64"/>
      </left>
      <right/>
      <top style="medium">
        <color indexed="64"/>
      </top>
      <bottom/>
      <diagonal/>
    </border>
    <border>
      <left/>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top style="double">
        <color theme="1"/>
      </top>
      <bottom style="thin">
        <color theme="1"/>
      </bottom>
      <diagonal/>
    </border>
    <border>
      <left style="thin">
        <color indexed="9"/>
      </left>
      <right style="thin">
        <color indexed="64"/>
      </right>
      <top style="double">
        <color theme="1"/>
      </top>
      <bottom style="thin">
        <color theme="1"/>
      </bottom>
      <diagonal/>
    </border>
    <border>
      <left/>
      <right/>
      <top style="thin">
        <color theme="1"/>
      </top>
      <bottom style="thin">
        <color theme="1"/>
      </bottom>
      <diagonal/>
    </border>
    <border>
      <left style="thin">
        <color indexed="9"/>
      </left>
      <right style="thin">
        <color indexed="64"/>
      </right>
      <top style="thin">
        <color theme="1"/>
      </top>
      <bottom style="thin">
        <color theme="1"/>
      </bottom>
      <diagonal/>
    </border>
    <border>
      <left style="thin">
        <color indexed="64"/>
      </left>
      <right style="hair">
        <color indexed="64"/>
      </right>
      <top/>
      <bottom style="thin">
        <color theme="1"/>
      </bottom>
      <diagonal/>
    </border>
    <border>
      <left style="hair">
        <color indexed="64"/>
      </left>
      <right style="hair">
        <color indexed="64"/>
      </right>
      <top/>
      <bottom style="thin">
        <color theme="1"/>
      </bottom>
      <diagonal/>
    </border>
    <border>
      <left style="hair">
        <color indexed="64"/>
      </left>
      <right/>
      <top/>
      <bottom style="thin">
        <color theme="1"/>
      </bottom>
      <diagonal/>
    </border>
    <border>
      <left style="thin">
        <color indexed="64"/>
      </left>
      <right style="hair">
        <color indexed="64"/>
      </right>
      <top style="thin">
        <color theme="1"/>
      </top>
      <bottom style="thin">
        <color theme="1"/>
      </bottom>
      <diagonal/>
    </border>
    <border>
      <left style="hair">
        <color indexed="64"/>
      </left>
      <right style="hair">
        <color indexed="64"/>
      </right>
      <top style="thin">
        <color theme="1"/>
      </top>
      <bottom style="thin">
        <color theme="1"/>
      </bottom>
      <diagonal/>
    </border>
    <border>
      <left style="hair">
        <color indexed="64"/>
      </left>
      <right/>
      <top style="thin">
        <color theme="1"/>
      </top>
      <bottom style="thin">
        <color theme="1"/>
      </bottom>
      <diagonal/>
    </border>
    <border>
      <left style="thin">
        <color indexed="64"/>
      </left>
      <right style="hair">
        <color indexed="64"/>
      </right>
      <top style="thin">
        <color theme="1"/>
      </top>
      <bottom/>
      <diagonal/>
    </border>
    <border>
      <left style="hair">
        <color indexed="64"/>
      </left>
      <right style="hair">
        <color indexed="64"/>
      </right>
      <top style="thin">
        <color theme="1"/>
      </top>
      <bottom/>
      <diagonal/>
    </border>
    <border>
      <left style="hair">
        <color indexed="64"/>
      </left>
      <right/>
      <top style="thin">
        <color theme="1"/>
      </top>
      <bottom/>
      <diagonal/>
    </border>
    <border>
      <left style="thin">
        <color indexed="64"/>
      </left>
      <right style="hair">
        <color indexed="64"/>
      </right>
      <top style="double">
        <color theme="1"/>
      </top>
      <bottom style="thin">
        <color theme="1"/>
      </bottom>
      <diagonal/>
    </border>
    <border>
      <left style="hair">
        <color indexed="64"/>
      </left>
      <right style="hair">
        <color indexed="64"/>
      </right>
      <top style="double">
        <color theme="1"/>
      </top>
      <bottom style="thin">
        <color theme="1"/>
      </bottom>
      <diagonal/>
    </border>
  </borders>
  <cellStyleXfs count="7">
    <xf numFmtId="0" fontId="0" fillId="0" borderId="0">
      <alignment vertical="center"/>
    </xf>
    <xf numFmtId="38" fontId="24" fillId="0" borderId="0" applyFont="0" applyFill="0" applyBorder="0" applyAlignment="0" applyProtection="0">
      <alignment vertical="center"/>
    </xf>
    <xf numFmtId="0" fontId="1" fillId="0" borderId="0"/>
    <xf numFmtId="0" fontId="10" fillId="0" borderId="0">
      <alignment vertical="center"/>
    </xf>
    <xf numFmtId="0" fontId="1" fillId="0" borderId="0">
      <alignment vertical="center"/>
    </xf>
    <xf numFmtId="0" fontId="1" fillId="0" borderId="0">
      <alignment vertical="center"/>
    </xf>
    <xf numFmtId="0" fontId="24" fillId="0" borderId="0">
      <alignment vertical="center"/>
    </xf>
  </cellStyleXfs>
  <cellXfs count="293">
    <xf numFmtId="0" fontId="0" fillId="0" borderId="0" xfId="0">
      <alignment vertical="center"/>
    </xf>
    <xf numFmtId="0" fontId="3" fillId="0" borderId="0" xfId="2" applyFont="1"/>
    <xf numFmtId="0" fontId="3" fillId="0" borderId="0" xfId="2" applyFont="1" applyAlignment="1">
      <alignment horizontal="center"/>
    </xf>
    <xf numFmtId="176" fontId="3" fillId="0" borderId="0" xfId="2" applyNumberFormat="1" applyFont="1"/>
    <xf numFmtId="0" fontId="4" fillId="0" borderId="0" xfId="2" applyFont="1" applyAlignment="1"/>
    <xf numFmtId="0" fontId="6" fillId="0" borderId="0" xfId="2" applyFont="1" applyAlignment="1">
      <alignment horizontal="center"/>
    </xf>
    <xf numFmtId="0" fontId="8" fillId="0" borderId="0" xfId="2" applyFont="1"/>
    <xf numFmtId="0" fontId="9" fillId="0" borderId="8" xfId="2" applyFont="1" applyFill="1" applyBorder="1" applyAlignment="1">
      <alignment horizontal="center" vertical="center" shrinkToFit="1"/>
    </xf>
    <xf numFmtId="0" fontId="9" fillId="0" borderId="9" xfId="2" applyFont="1" applyFill="1" applyBorder="1" applyAlignment="1">
      <alignment horizontal="center" vertical="center" shrinkToFit="1"/>
    </xf>
    <xf numFmtId="0" fontId="9" fillId="0" borderId="10" xfId="2" applyFont="1" applyFill="1" applyBorder="1" applyAlignment="1">
      <alignment horizontal="center" vertical="center" shrinkToFit="1"/>
    </xf>
    <xf numFmtId="0" fontId="11" fillId="0" borderId="8" xfId="2" applyFont="1" applyFill="1" applyBorder="1" applyAlignment="1">
      <alignment horizontal="center" vertical="center" shrinkToFit="1"/>
    </xf>
    <xf numFmtId="0" fontId="12" fillId="0" borderId="0" xfId="2" applyFont="1"/>
    <xf numFmtId="0" fontId="9" fillId="0" borderId="11" xfId="2" applyFont="1" applyFill="1" applyBorder="1" applyAlignment="1">
      <alignment horizontal="center" vertical="center" shrinkToFit="1"/>
    </xf>
    <xf numFmtId="0" fontId="8" fillId="0" borderId="0" xfId="2" applyFont="1" applyBorder="1" applyAlignment="1">
      <alignment vertical="top" wrapText="1"/>
    </xf>
    <xf numFmtId="0" fontId="13" fillId="0" borderId="0" xfId="2" applyFont="1"/>
    <xf numFmtId="0" fontId="3" fillId="0" borderId="0" xfId="2" applyFont="1" applyBorder="1"/>
    <xf numFmtId="176" fontId="3" fillId="0" borderId="0" xfId="2" applyNumberFormat="1" applyFont="1" applyBorder="1"/>
    <xf numFmtId="0" fontId="1" fillId="0" borderId="0" xfId="2" applyFill="1"/>
    <xf numFmtId="0" fontId="3" fillId="0" borderId="0" xfId="2" applyFont="1" applyFill="1"/>
    <xf numFmtId="0" fontId="3" fillId="0" borderId="0" xfId="2" applyFont="1" applyFill="1" applyAlignment="1">
      <alignment horizontal="center"/>
    </xf>
    <xf numFmtId="176" fontId="3" fillId="0" borderId="0" xfId="2" applyNumberFormat="1" applyFont="1" applyFill="1"/>
    <xf numFmtId="0" fontId="7" fillId="0" borderId="0" xfId="2" applyFont="1" applyFill="1" applyAlignment="1"/>
    <xf numFmtId="0" fontId="6" fillId="0" borderId="0" xfId="2" applyFont="1" applyFill="1" applyAlignment="1">
      <alignment horizontal="center"/>
    </xf>
    <xf numFmtId="0" fontId="7" fillId="0" borderId="0" xfId="2" applyFont="1" applyFill="1" applyAlignment="1">
      <alignment horizontal="left" vertical="center"/>
    </xf>
    <xf numFmtId="0" fontId="15" fillId="0" borderId="0" xfId="2" applyFont="1" applyFill="1"/>
    <xf numFmtId="0" fontId="9" fillId="0" borderId="0" xfId="2" applyFont="1" applyFill="1" applyBorder="1"/>
    <xf numFmtId="0" fontId="9" fillId="0" borderId="0" xfId="2" applyFont="1" applyFill="1"/>
    <xf numFmtId="0" fontId="9" fillId="0" borderId="0" xfId="2" applyFont="1" applyFill="1" applyBorder="1" applyAlignment="1">
      <alignment horizontal="center" vertical="center"/>
    </xf>
    <xf numFmtId="178" fontId="16" fillId="0" borderId="0" xfId="2" applyNumberFormat="1" applyFont="1" applyFill="1" applyBorder="1" applyAlignment="1">
      <alignment vertical="center" shrinkToFit="1"/>
    </xf>
    <xf numFmtId="38" fontId="9" fillId="0" borderId="0" xfId="1" applyFont="1" applyFill="1" applyBorder="1" applyAlignment="1"/>
    <xf numFmtId="0" fontId="17" fillId="0" borderId="0" xfId="2" applyFont="1" applyFill="1"/>
    <xf numFmtId="178" fontId="18" fillId="0" borderId="0" xfId="2" applyNumberFormat="1" applyFont="1" applyFill="1" applyBorder="1" applyAlignment="1">
      <alignment vertical="center" shrinkToFit="1"/>
    </xf>
    <xf numFmtId="38" fontId="12" fillId="0" borderId="0" xfId="1" applyFont="1" applyFill="1" applyBorder="1" applyAlignment="1"/>
    <xf numFmtId="0" fontId="11" fillId="0" borderId="0" xfId="2" applyFont="1" applyFill="1"/>
    <xf numFmtId="0" fontId="13" fillId="0" borderId="0" xfId="2" applyFont="1" applyFill="1"/>
    <xf numFmtId="0" fontId="8" fillId="0" borderId="0" xfId="2" applyFont="1" applyFill="1"/>
    <xf numFmtId="0" fontId="8" fillId="0" borderId="0" xfId="2" applyFont="1" applyFill="1" applyBorder="1" applyAlignment="1">
      <alignment horizontal="center" vertical="center" shrinkToFit="1"/>
    </xf>
    <xf numFmtId="178" fontId="19" fillId="0" borderId="0" xfId="2" applyNumberFormat="1" applyFont="1" applyFill="1" applyBorder="1" applyAlignment="1">
      <alignment vertical="center" shrinkToFit="1"/>
    </xf>
    <xf numFmtId="177" fontId="19" fillId="0" borderId="0" xfId="2" applyNumberFormat="1" applyFont="1" applyFill="1" applyBorder="1" applyAlignment="1">
      <alignment vertical="center" shrinkToFit="1"/>
    </xf>
    <xf numFmtId="0" fontId="13" fillId="0" borderId="0" xfId="2" applyFont="1" applyFill="1" applyBorder="1"/>
    <xf numFmtId="178" fontId="19" fillId="0" borderId="0" xfId="2" applyNumberFormat="1" applyFont="1" applyFill="1" applyBorder="1" applyAlignment="1">
      <alignment horizontal="right" vertical="center" shrinkToFit="1"/>
    </xf>
    <xf numFmtId="177" fontId="19" fillId="0" borderId="0" xfId="2" applyNumberFormat="1" applyFont="1" applyFill="1" applyBorder="1" applyAlignment="1">
      <alignment horizontal="right" vertical="center" shrinkToFit="1"/>
    </xf>
    <xf numFmtId="0" fontId="19" fillId="0" borderId="0" xfId="2" applyFont="1" applyFill="1" applyBorder="1" applyAlignment="1">
      <alignment horizontal="center" vertical="center" shrinkToFit="1"/>
    </xf>
    <xf numFmtId="178" fontId="19" fillId="0" borderId="0" xfId="2" applyNumberFormat="1" applyFont="1" applyFill="1" applyBorder="1" applyAlignment="1">
      <alignment vertical="center"/>
    </xf>
    <xf numFmtId="177" fontId="19" fillId="0" borderId="0" xfId="2" applyNumberFormat="1" applyFont="1" applyFill="1" applyBorder="1" applyAlignment="1">
      <alignment vertical="center"/>
    </xf>
    <xf numFmtId="0" fontId="3" fillId="0" borderId="0" xfId="2" applyFont="1" applyFill="1" applyBorder="1"/>
    <xf numFmtId="176" fontId="3" fillId="0" borderId="0" xfId="2" applyNumberFormat="1" applyFont="1" applyFill="1" applyBorder="1"/>
    <xf numFmtId="0" fontId="3" fillId="0" borderId="0" xfId="2" applyFont="1" applyFill="1" applyAlignment="1">
      <alignment vertical="center"/>
    </xf>
    <xf numFmtId="38" fontId="3" fillId="0" borderId="0" xfId="1" applyFont="1" applyFill="1" applyAlignment="1"/>
    <xf numFmtId="0" fontId="8" fillId="0" borderId="0" xfId="2" applyFont="1" applyFill="1" applyAlignment="1">
      <alignment vertical="center"/>
    </xf>
    <xf numFmtId="38" fontId="8" fillId="0" borderId="0" xfId="1" applyFont="1" applyFill="1" applyAlignment="1">
      <alignment vertical="center"/>
    </xf>
    <xf numFmtId="0" fontId="9" fillId="0" borderId="12" xfId="2" applyFont="1" applyFill="1" applyBorder="1" applyAlignment="1">
      <alignment horizontal="center" vertical="center" shrinkToFit="1"/>
    </xf>
    <xf numFmtId="0" fontId="9" fillId="0" borderId="1" xfId="2" applyFont="1" applyFill="1" applyBorder="1" applyAlignment="1">
      <alignment horizontal="center" vertical="center" shrinkToFit="1"/>
    </xf>
    <xf numFmtId="176" fontId="9" fillId="0" borderId="1" xfId="2" applyNumberFormat="1" applyFont="1" applyFill="1" applyBorder="1" applyAlignment="1">
      <alignment horizontal="center" vertical="center" shrinkToFit="1"/>
    </xf>
    <xf numFmtId="0" fontId="9" fillId="0" borderId="2" xfId="2" applyFont="1" applyFill="1" applyBorder="1" applyAlignment="1">
      <alignment horizontal="center" vertical="center" shrinkToFit="1"/>
    </xf>
    <xf numFmtId="0" fontId="9" fillId="0" borderId="3" xfId="2" applyFont="1" applyFill="1" applyBorder="1" applyAlignment="1">
      <alignment horizontal="center" vertical="center" shrinkToFit="1"/>
    </xf>
    <xf numFmtId="38" fontId="8" fillId="0" borderId="0" xfId="1" applyFont="1" applyFill="1" applyAlignment="1"/>
    <xf numFmtId="0" fontId="9" fillId="0" borderId="13" xfId="2" applyFont="1" applyFill="1" applyBorder="1" applyAlignment="1">
      <alignment horizontal="center" vertical="center" shrinkToFit="1"/>
    </xf>
    <xf numFmtId="0" fontId="9" fillId="0" borderId="4" xfId="2" applyFont="1" applyFill="1" applyBorder="1" applyAlignment="1">
      <alignment horizontal="center" vertical="center" shrinkToFit="1"/>
    </xf>
    <xf numFmtId="176" fontId="9" fillId="0" borderId="4" xfId="2" applyNumberFormat="1" applyFont="1" applyFill="1" applyBorder="1" applyAlignment="1">
      <alignment horizontal="center" vertical="center" shrinkToFit="1"/>
    </xf>
    <xf numFmtId="0" fontId="9" fillId="0" borderId="5" xfId="2" applyFont="1" applyFill="1" applyBorder="1" applyAlignment="1">
      <alignment horizontal="center" vertical="center" shrinkToFit="1"/>
    </xf>
    <xf numFmtId="0" fontId="9" fillId="0" borderId="6" xfId="2" applyFont="1" applyFill="1" applyBorder="1" applyAlignment="1">
      <alignment horizontal="center" vertical="center" shrinkToFit="1"/>
    </xf>
    <xf numFmtId="0" fontId="9" fillId="0" borderId="7" xfId="2" applyFont="1" applyFill="1" applyBorder="1" applyAlignment="1">
      <alignment horizontal="center" vertical="center" shrinkToFit="1"/>
    </xf>
    <xf numFmtId="0" fontId="12" fillId="0" borderId="0" xfId="2" applyFont="1" applyFill="1" applyAlignment="1">
      <alignment vertical="center"/>
    </xf>
    <xf numFmtId="0" fontId="8" fillId="0" borderId="0" xfId="2" applyFont="1" applyFill="1" applyBorder="1" applyAlignment="1">
      <alignment horizontal="center" vertical="center"/>
    </xf>
    <xf numFmtId="178" fontId="20" fillId="0" borderId="0" xfId="2" applyNumberFormat="1" applyFont="1" applyFill="1" applyBorder="1" applyAlignment="1">
      <alignment vertical="center"/>
    </xf>
    <xf numFmtId="177" fontId="20" fillId="0" borderId="0" xfId="2" applyNumberFormat="1" applyFont="1" applyFill="1" applyBorder="1" applyAlignment="1">
      <alignment vertical="center"/>
    </xf>
    <xf numFmtId="178" fontId="20" fillId="0" borderId="0" xfId="2" applyNumberFormat="1" applyFont="1" applyFill="1" applyBorder="1" applyAlignment="1">
      <alignment horizontal="right" vertical="center"/>
    </xf>
    <xf numFmtId="0" fontId="19" fillId="0" borderId="0" xfId="2" applyFont="1" applyFill="1" applyBorder="1" applyAlignment="1">
      <alignment horizontal="center" vertical="center"/>
    </xf>
    <xf numFmtId="0" fontId="21" fillId="0" borderId="0" xfId="4" applyFont="1" applyAlignment="1">
      <alignment vertical="center"/>
    </xf>
    <xf numFmtId="0" fontId="21" fillId="0" borderId="0" xfId="4" applyFont="1" applyAlignment="1">
      <alignment horizontal="center" vertical="center"/>
    </xf>
    <xf numFmtId="0" fontId="22" fillId="0" borderId="0" xfId="4" applyFont="1" applyAlignment="1">
      <alignment vertical="center"/>
    </xf>
    <xf numFmtId="0" fontId="21" fillId="0" borderId="0" xfId="4" applyFont="1" applyAlignment="1">
      <alignment horizontal="left" vertical="top"/>
    </xf>
    <xf numFmtId="0" fontId="21" fillId="0" borderId="0" xfId="4" applyFont="1" applyBorder="1" applyAlignment="1">
      <alignment vertical="center"/>
    </xf>
    <xf numFmtId="0" fontId="21" fillId="0" borderId="0" xfId="4" applyFont="1" applyAlignment="1">
      <alignment vertical="top"/>
    </xf>
    <xf numFmtId="0" fontId="21" fillId="0" borderId="14" xfId="4" applyFont="1" applyBorder="1" applyAlignment="1">
      <alignment vertical="center" wrapText="1"/>
    </xf>
    <xf numFmtId="0" fontId="21" fillId="0" borderId="15" xfId="4" applyFont="1" applyBorder="1" applyAlignment="1">
      <alignment vertical="center" wrapText="1"/>
    </xf>
    <xf numFmtId="0" fontId="21" fillId="0" borderId="16" xfId="4" applyFont="1" applyBorder="1" applyAlignment="1">
      <alignment vertical="center"/>
    </xf>
    <xf numFmtId="0" fontId="21" fillId="0" borderId="0" xfId="4" applyFont="1" applyAlignment="1">
      <alignment vertical="center" wrapText="1"/>
    </xf>
    <xf numFmtId="0" fontId="25" fillId="0" borderId="0" xfId="2" applyFont="1" applyAlignment="1"/>
    <xf numFmtId="0" fontId="26" fillId="0" borderId="0" xfId="2" applyFont="1" applyAlignment="1">
      <alignment horizontal="center"/>
    </xf>
    <xf numFmtId="0" fontId="27" fillId="0" borderId="0" xfId="2" applyFont="1" applyAlignment="1">
      <alignment horizontal="center"/>
    </xf>
    <xf numFmtId="0" fontId="27" fillId="0" borderId="0" xfId="2" applyFont="1"/>
    <xf numFmtId="176" fontId="27" fillId="0" borderId="0" xfId="2" applyNumberFormat="1" applyFont="1"/>
    <xf numFmtId="0" fontId="28" fillId="0" borderId="0" xfId="2" applyFont="1" applyAlignment="1">
      <alignment horizontal="left"/>
    </xf>
    <xf numFmtId="0" fontId="29" fillId="0" borderId="0" xfId="2" applyFont="1" applyAlignment="1">
      <alignment horizontal="left"/>
    </xf>
    <xf numFmtId="0" fontId="31" fillId="0" borderId="8" xfId="2" applyFont="1" applyFill="1" applyBorder="1" applyAlignment="1">
      <alignment horizontal="center" vertical="center" shrinkToFit="1"/>
    </xf>
    <xf numFmtId="0" fontId="31" fillId="0" borderId="9" xfId="2" applyFont="1" applyFill="1" applyBorder="1" applyAlignment="1">
      <alignment horizontal="center" vertical="center" shrinkToFit="1"/>
    </xf>
    <xf numFmtId="0" fontId="31" fillId="0" borderId="10" xfId="2" applyFont="1" applyFill="1" applyBorder="1" applyAlignment="1">
      <alignment horizontal="center" vertical="center" shrinkToFit="1"/>
    </xf>
    <xf numFmtId="0" fontId="32" fillId="0" borderId="8" xfId="2" applyFont="1" applyFill="1" applyBorder="1" applyAlignment="1">
      <alignment horizontal="center" vertical="center" shrinkToFit="1"/>
    </xf>
    <xf numFmtId="0" fontId="31" fillId="0" borderId="11" xfId="2" applyFont="1" applyFill="1" applyBorder="1" applyAlignment="1">
      <alignment horizontal="center" vertical="center" shrinkToFit="1"/>
    </xf>
    <xf numFmtId="0" fontId="32" fillId="0" borderId="0" xfId="4" applyFont="1" applyBorder="1" applyAlignment="1">
      <alignment horizontal="right" vertical="center"/>
    </xf>
    <xf numFmtId="0" fontId="32" fillId="0" borderId="30" xfId="4" applyFont="1" applyBorder="1" applyAlignment="1">
      <alignment horizontal="center" vertical="center" wrapText="1"/>
    </xf>
    <xf numFmtId="0" fontId="32" fillId="0" borderId="61" xfId="4" applyFont="1" applyBorder="1" applyAlignment="1">
      <alignment vertical="center" shrinkToFit="1"/>
    </xf>
    <xf numFmtId="0" fontId="32" fillId="0" borderId="62" xfId="4" applyFont="1" applyBorder="1" applyAlignment="1">
      <alignment vertical="center" shrinkToFit="1"/>
    </xf>
    <xf numFmtId="0" fontId="27" fillId="0" borderId="0" xfId="4" applyFont="1" applyAlignment="1">
      <alignment vertical="center"/>
    </xf>
    <xf numFmtId="0" fontId="27" fillId="0" borderId="0" xfId="4" applyFont="1" applyAlignment="1">
      <alignment horizontal="center" vertical="center"/>
    </xf>
    <xf numFmtId="0" fontId="34" fillId="0" borderId="0" xfId="4" applyFont="1" applyAlignment="1">
      <alignment vertical="center"/>
    </xf>
    <xf numFmtId="0" fontId="27" fillId="0" borderId="0" xfId="4" applyFont="1" applyBorder="1" applyAlignment="1">
      <alignment vertical="center"/>
    </xf>
    <xf numFmtId="0" fontId="23" fillId="0" borderId="0" xfId="2" applyFont="1" applyFill="1" applyAlignment="1">
      <alignment horizontal="left"/>
    </xf>
    <xf numFmtId="0" fontId="31" fillId="0" borderId="0" xfId="4" applyFont="1" applyBorder="1" applyAlignment="1">
      <alignment vertical="top" wrapText="1"/>
    </xf>
    <xf numFmtId="179" fontId="21" fillId="0" borderId="15" xfId="4" applyNumberFormat="1" applyFont="1" applyBorder="1" applyAlignment="1">
      <alignment vertical="center" wrapText="1"/>
    </xf>
    <xf numFmtId="179" fontId="21" fillId="0" borderId="16" xfId="4" applyNumberFormat="1" applyFont="1" applyBorder="1" applyAlignment="1">
      <alignment vertical="center"/>
    </xf>
    <xf numFmtId="179" fontId="21" fillId="0" borderId="0" xfId="4" applyNumberFormat="1" applyFont="1" applyAlignment="1">
      <alignment vertical="center"/>
    </xf>
    <xf numFmtId="179" fontId="21" fillId="0" borderId="0" xfId="4" applyNumberFormat="1" applyFont="1" applyAlignment="1">
      <alignment vertical="center" wrapText="1"/>
    </xf>
    <xf numFmtId="0" fontId="1" fillId="0" borderId="0" xfId="2" applyFont="1" applyAlignment="1"/>
    <xf numFmtId="38" fontId="8" fillId="0" borderId="0" xfId="2" applyNumberFormat="1" applyFont="1"/>
    <xf numFmtId="38" fontId="13" fillId="0" borderId="0" xfId="2" applyNumberFormat="1" applyFont="1"/>
    <xf numFmtId="0" fontId="30" fillId="0" borderId="28" xfId="2" applyFont="1" applyFill="1" applyBorder="1" applyAlignment="1">
      <alignment horizontal="center" shrinkToFit="1"/>
    </xf>
    <xf numFmtId="0" fontId="30" fillId="0" borderId="8" xfId="2" applyFont="1" applyFill="1" applyBorder="1" applyAlignment="1">
      <alignment horizontal="center" shrinkToFit="1"/>
    </xf>
    <xf numFmtId="0" fontId="31" fillId="0" borderId="29" xfId="2" applyFont="1" applyFill="1" applyBorder="1" applyAlignment="1">
      <alignment horizontal="center" vertical="center" shrinkToFit="1"/>
    </xf>
    <xf numFmtId="176" fontId="31" fillId="0" borderId="1" xfId="2" applyNumberFormat="1" applyFont="1" applyFill="1" applyBorder="1" applyAlignment="1">
      <alignment horizontal="center" vertical="center" shrinkToFit="1"/>
    </xf>
    <xf numFmtId="0" fontId="31" fillId="0" borderId="2" xfId="2" applyFont="1" applyFill="1" applyBorder="1" applyAlignment="1">
      <alignment horizontal="center" vertical="center" shrinkToFit="1"/>
    </xf>
    <xf numFmtId="0" fontId="31" fillId="0" borderId="1" xfId="2" applyFont="1" applyFill="1" applyBorder="1" applyAlignment="1">
      <alignment horizontal="center" vertical="center" shrinkToFit="1"/>
    </xf>
    <xf numFmtId="0" fontId="31" fillId="0" borderId="3" xfId="2" applyFont="1" applyFill="1" applyBorder="1" applyAlignment="1">
      <alignment horizontal="center" vertical="center" shrinkToFit="1"/>
    </xf>
    <xf numFmtId="0" fontId="30" fillId="0" borderId="11" xfId="2" applyFont="1" applyFill="1" applyBorder="1" applyAlignment="1">
      <alignment horizontal="center" shrinkToFit="1"/>
    </xf>
    <xf numFmtId="0" fontId="31" fillId="0" borderId="4" xfId="2" applyFont="1" applyFill="1" applyBorder="1" applyAlignment="1">
      <alignment horizontal="center" vertical="center" shrinkToFit="1"/>
    </xf>
    <xf numFmtId="176" fontId="31" fillId="0" borderId="4" xfId="2" applyNumberFormat="1" applyFont="1" applyFill="1" applyBorder="1" applyAlignment="1">
      <alignment horizontal="center" vertical="center" shrinkToFit="1"/>
    </xf>
    <xf numFmtId="0" fontId="31" fillId="0" borderId="5" xfId="2" applyFont="1" applyFill="1" applyBorder="1" applyAlignment="1">
      <alignment horizontal="center" vertical="center" shrinkToFit="1"/>
    </xf>
    <xf numFmtId="0" fontId="31" fillId="0" borderId="6" xfId="2" applyFont="1" applyFill="1" applyBorder="1" applyAlignment="1">
      <alignment horizontal="center" vertical="center" shrinkToFit="1"/>
    </xf>
    <xf numFmtId="0" fontId="31" fillId="0" borderId="7" xfId="2" applyFont="1" applyFill="1" applyBorder="1" applyAlignment="1">
      <alignment horizontal="center" vertical="center" shrinkToFit="1"/>
    </xf>
    <xf numFmtId="0" fontId="1" fillId="0" borderId="0" xfId="2" applyFont="1" applyFill="1" applyAlignment="1"/>
    <xf numFmtId="38" fontId="31" fillId="0" borderId="0" xfId="3" applyNumberFormat="1" applyFont="1" applyFill="1" applyAlignment="1">
      <alignment vertical="center" shrinkToFit="1"/>
    </xf>
    <xf numFmtId="38" fontId="32" fillId="0" borderId="0" xfId="3" applyNumberFormat="1" applyFont="1" applyFill="1" applyAlignment="1">
      <alignment vertical="center" shrinkToFit="1"/>
    </xf>
    <xf numFmtId="38" fontId="31" fillId="0" borderId="49" xfId="3" applyNumberFormat="1" applyFont="1" applyFill="1" applyBorder="1" applyAlignment="1">
      <alignment vertical="center" shrinkToFit="1"/>
    </xf>
    <xf numFmtId="38" fontId="31" fillId="0" borderId="6" xfId="3" applyNumberFormat="1" applyFont="1" applyFill="1" applyBorder="1" applyAlignment="1">
      <alignment vertical="center" shrinkToFit="1"/>
    </xf>
    <xf numFmtId="0" fontId="9" fillId="0" borderId="8" xfId="2" applyFont="1" applyFill="1" applyBorder="1" applyAlignment="1">
      <alignment horizontal="center" vertical="center" shrinkToFit="1"/>
    </xf>
    <xf numFmtId="0" fontId="9" fillId="0" borderId="11" xfId="2" applyFont="1" applyFill="1" applyBorder="1" applyAlignment="1">
      <alignment horizontal="center" vertical="center" shrinkToFit="1"/>
    </xf>
    <xf numFmtId="38" fontId="31" fillId="0" borderId="38" xfId="4" applyNumberFormat="1" applyFont="1" applyFill="1" applyBorder="1" applyAlignment="1">
      <alignment vertical="center" shrinkToFit="1"/>
    </xf>
    <xf numFmtId="38" fontId="31" fillId="0" borderId="40" xfId="4" applyNumberFormat="1" applyFont="1" applyFill="1" applyBorder="1" applyAlignment="1">
      <alignment vertical="center" shrinkToFit="1"/>
    </xf>
    <xf numFmtId="38" fontId="31" fillId="0" borderId="43" xfId="4" applyNumberFormat="1" applyFont="1" applyFill="1" applyBorder="1" applyAlignment="1">
      <alignment vertical="center" shrinkToFit="1"/>
    </xf>
    <xf numFmtId="38" fontId="31" fillId="0" borderId="44" xfId="4" applyNumberFormat="1" applyFont="1" applyFill="1" applyBorder="1" applyAlignment="1">
      <alignment vertical="center" shrinkToFit="1"/>
    </xf>
    <xf numFmtId="38" fontId="32" fillId="0" borderId="44" xfId="4" applyNumberFormat="1" applyFont="1" applyFill="1" applyBorder="1" applyAlignment="1">
      <alignment vertical="center" shrinkToFit="1"/>
    </xf>
    <xf numFmtId="38" fontId="31" fillId="0" borderId="13" xfId="4" applyNumberFormat="1" applyFont="1" applyFill="1" applyBorder="1" applyAlignment="1">
      <alignment vertical="center" shrinkToFit="1"/>
    </xf>
    <xf numFmtId="0" fontId="3" fillId="0" borderId="0" xfId="2" applyFont="1" applyAlignment="1">
      <alignment vertical="center"/>
    </xf>
    <xf numFmtId="0" fontId="8" fillId="0" borderId="0" xfId="2" applyFont="1" applyAlignment="1">
      <alignment vertical="center"/>
    </xf>
    <xf numFmtId="0" fontId="12" fillId="0" borderId="0" xfId="2" applyFont="1" applyAlignment="1">
      <alignment vertical="center"/>
    </xf>
    <xf numFmtId="0" fontId="8" fillId="0" borderId="0" xfId="2" applyFont="1" applyBorder="1" applyAlignment="1">
      <alignment vertical="center" wrapText="1"/>
    </xf>
    <xf numFmtId="0" fontId="3" fillId="0" borderId="0" xfId="2" applyFont="1" applyAlignment="1">
      <alignment horizontal="center" vertical="center"/>
    </xf>
    <xf numFmtId="0" fontId="8" fillId="0" borderId="0" xfId="2" applyFont="1" applyAlignment="1">
      <alignment horizontal="center" vertical="center"/>
    </xf>
    <xf numFmtId="0" fontId="8" fillId="0" borderId="0" xfId="2" applyFont="1" applyBorder="1" applyAlignment="1">
      <alignment horizontal="center" vertical="center" wrapText="1"/>
    </xf>
    <xf numFmtId="38" fontId="31" fillId="0" borderId="45" xfId="4" applyNumberFormat="1" applyFont="1" applyFill="1" applyBorder="1" applyAlignment="1">
      <alignment vertical="center" shrinkToFit="1"/>
    </xf>
    <xf numFmtId="38" fontId="31" fillId="0" borderId="47" xfId="4" applyNumberFormat="1" applyFont="1" applyFill="1" applyBorder="1" applyAlignment="1">
      <alignment vertical="center" shrinkToFit="1"/>
    </xf>
    <xf numFmtId="38" fontId="31" fillId="0" borderId="17" xfId="2" applyNumberFormat="1" applyFont="1" applyFill="1" applyBorder="1" applyAlignment="1">
      <alignment vertical="center" shrinkToFit="1"/>
    </xf>
    <xf numFmtId="38" fontId="31" fillId="0" borderId="47" xfId="2" applyNumberFormat="1" applyFont="1" applyFill="1" applyBorder="1" applyAlignment="1">
      <alignment vertical="center" shrinkToFit="1"/>
    </xf>
    <xf numFmtId="38" fontId="31" fillId="0" borderId="0" xfId="4" applyNumberFormat="1" applyFont="1" applyFill="1" applyBorder="1" applyAlignment="1">
      <alignment vertical="center" shrinkToFit="1"/>
    </xf>
    <xf numFmtId="38" fontId="31" fillId="0" borderId="41" xfId="2" applyNumberFormat="1" applyFont="1" applyFill="1" applyBorder="1" applyAlignment="1">
      <alignment vertical="center" shrinkToFit="1"/>
    </xf>
    <xf numFmtId="38" fontId="31" fillId="0" borderId="46" xfId="3" applyNumberFormat="1" applyFont="1" applyFill="1" applyBorder="1" applyAlignment="1">
      <alignment vertical="center" shrinkToFit="1"/>
    </xf>
    <xf numFmtId="38" fontId="31" fillId="0" borderId="48" xfId="3" applyNumberFormat="1" applyFont="1" applyFill="1" applyBorder="1" applyAlignment="1">
      <alignment vertical="center" shrinkToFit="1"/>
    </xf>
    <xf numFmtId="38" fontId="31" fillId="0" borderId="42" xfId="2" applyNumberFormat="1" applyFont="1" applyFill="1" applyBorder="1" applyAlignment="1">
      <alignment vertical="center" shrinkToFit="1"/>
    </xf>
    <xf numFmtId="38" fontId="31" fillId="0" borderId="23" xfId="2" applyNumberFormat="1" applyFont="1" applyFill="1" applyBorder="1" applyAlignment="1">
      <alignment vertical="center" shrinkToFit="1"/>
    </xf>
    <xf numFmtId="177" fontId="31" fillId="0" borderId="17" xfId="2" applyNumberFormat="1" applyFont="1" applyFill="1" applyBorder="1" applyAlignment="1">
      <alignment vertical="center" shrinkToFit="1"/>
    </xf>
    <xf numFmtId="177" fontId="31" fillId="0" borderId="42" xfId="2" applyNumberFormat="1" applyFont="1" applyFill="1" applyBorder="1" applyAlignment="1">
      <alignment vertical="center" shrinkToFit="1"/>
    </xf>
    <xf numFmtId="177" fontId="31" fillId="0" borderId="23" xfId="2" applyNumberFormat="1" applyFont="1" applyFill="1" applyBorder="1" applyAlignment="1">
      <alignment vertical="center" shrinkToFit="1"/>
    </xf>
    <xf numFmtId="177" fontId="31" fillId="0" borderId="20" xfId="2" applyNumberFormat="1" applyFont="1" applyFill="1" applyBorder="1" applyAlignment="1">
      <alignment vertical="center" shrinkToFit="1"/>
    </xf>
    <xf numFmtId="177" fontId="32" fillId="0" borderId="20" xfId="2" applyNumberFormat="1" applyFont="1" applyFill="1" applyBorder="1" applyAlignment="1">
      <alignment vertical="center" shrinkToFit="1"/>
    </xf>
    <xf numFmtId="177" fontId="31" fillId="0" borderId="4" xfId="2" applyNumberFormat="1" applyFont="1" applyFill="1" applyBorder="1" applyAlignment="1">
      <alignment vertical="center" shrinkToFit="1"/>
    </xf>
    <xf numFmtId="177" fontId="31" fillId="0" borderId="18" xfId="2" applyNumberFormat="1" applyFont="1" applyFill="1" applyBorder="1" applyAlignment="1">
      <alignment vertical="center" shrinkToFit="1"/>
    </xf>
    <xf numFmtId="177" fontId="31" fillId="0" borderId="21" xfId="2" applyNumberFormat="1" applyFont="1" applyFill="1" applyBorder="1" applyAlignment="1">
      <alignment vertical="center" shrinkToFit="1"/>
    </xf>
    <xf numFmtId="177" fontId="31" fillId="0" borderId="24" xfId="2" applyNumberFormat="1" applyFont="1" applyFill="1" applyBorder="1" applyAlignment="1">
      <alignment vertical="center" shrinkToFit="1"/>
    </xf>
    <xf numFmtId="177" fontId="31" fillId="0" borderId="26" xfId="2" applyNumberFormat="1" applyFont="1" applyFill="1" applyBorder="1" applyAlignment="1">
      <alignment vertical="center" shrinkToFit="1"/>
    </xf>
    <xf numFmtId="177" fontId="32" fillId="0" borderId="26" xfId="2" applyNumberFormat="1" applyFont="1" applyFill="1" applyBorder="1" applyAlignment="1">
      <alignment vertical="center" shrinkToFit="1"/>
    </xf>
    <xf numFmtId="177" fontId="31" fillId="0" borderId="5" xfId="2" applyNumberFormat="1" applyFont="1" applyFill="1" applyBorder="1" applyAlignment="1">
      <alignment vertical="center" shrinkToFit="1"/>
    </xf>
    <xf numFmtId="177" fontId="31" fillId="0" borderId="39" xfId="2" applyNumberFormat="1" applyFont="1" applyFill="1" applyBorder="1" applyAlignment="1">
      <alignment vertical="center" shrinkToFit="1"/>
    </xf>
    <xf numFmtId="177" fontId="31" fillId="0" borderId="19" xfId="2" applyNumberFormat="1" applyFont="1" applyFill="1" applyBorder="1" applyAlignment="1">
      <alignment vertical="center" shrinkToFit="1"/>
    </xf>
    <xf numFmtId="177" fontId="31" fillId="0" borderId="22" xfId="2" applyNumberFormat="1" applyFont="1" applyFill="1" applyBorder="1" applyAlignment="1">
      <alignment vertical="center" shrinkToFit="1"/>
    </xf>
    <xf numFmtId="177" fontId="31" fillId="0" borderId="25" xfId="2" applyNumberFormat="1" applyFont="1" applyFill="1" applyBorder="1" applyAlignment="1">
      <alignment vertical="center" shrinkToFit="1"/>
    </xf>
    <xf numFmtId="177" fontId="31" fillId="0" borderId="27" xfId="2" applyNumberFormat="1" applyFont="1" applyFill="1" applyBorder="1" applyAlignment="1">
      <alignment vertical="center" shrinkToFit="1"/>
    </xf>
    <xf numFmtId="177" fontId="32" fillId="0" borderId="27" xfId="2" applyNumberFormat="1" applyFont="1" applyFill="1" applyBorder="1" applyAlignment="1">
      <alignment vertical="center" shrinkToFit="1"/>
    </xf>
    <xf numFmtId="177" fontId="31" fillId="0" borderId="7" xfId="2" applyNumberFormat="1" applyFont="1" applyFill="1" applyBorder="1" applyAlignment="1">
      <alignment vertical="center" shrinkToFit="1"/>
    </xf>
    <xf numFmtId="38" fontId="9" fillId="0" borderId="17" xfId="2" applyNumberFormat="1" applyFont="1" applyFill="1" applyBorder="1" applyAlignment="1">
      <alignment vertical="center" shrinkToFit="1"/>
    </xf>
    <xf numFmtId="38" fontId="9" fillId="0" borderId="47" xfId="2" applyNumberFormat="1" applyFont="1" applyFill="1" applyBorder="1" applyAlignment="1">
      <alignment vertical="center" shrinkToFit="1"/>
    </xf>
    <xf numFmtId="38" fontId="9" fillId="0" borderId="0" xfId="4" applyNumberFormat="1" applyFont="1" applyFill="1" applyBorder="1" applyAlignment="1">
      <alignment vertical="center" shrinkToFit="1"/>
    </xf>
    <xf numFmtId="38" fontId="9" fillId="0" borderId="44" xfId="4" applyNumberFormat="1" applyFont="1" applyFill="1" applyBorder="1" applyAlignment="1">
      <alignment vertical="center" shrinkToFit="1"/>
    </xf>
    <xf numFmtId="38" fontId="11" fillId="0" borderId="44" xfId="4" applyNumberFormat="1" applyFont="1" applyFill="1" applyBorder="1" applyAlignment="1">
      <alignment vertical="center" shrinkToFit="1"/>
    </xf>
    <xf numFmtId="38" fontId="9" fillId="0" borderId="13" xfId="4" applyNumberFormat="1" applyFont="1" applyFill="1" applyBorder="1" applyAlignment="1">
      <alignment vertical="center" shrinkToFit="1"/>
    </xf>
    <xf numFmtId="38" fontId="9" fillId="0" borderId="50" xfId="2" applyNumberFormat="1" applyFont="1" applyFill="1" applyBorder="1" applyAlignment="1">
      <alignment vertical="center" shrinkToFit="1"/>
    </xf>
    <xf numFmtId="38" fontId="9" fillId="0" borderId="43" xfId="4" applyNumberFormat="1" applyFont="1" applyFill="1" applyBorder="1" applyAlignment="1">
      <alignment vertical="center" shrinkToFit="1"/>
    </xf>
    <xf numFmtId="38" fontId="9" fillId="0" borderId="53" xfId="2" applyNumberFormat="1" applyFont="1" applyFill="1" applyBorder="1" applyAlignment="1">
      <alignment vertical="center" shrinkToFit="1"/>
    </xf>
    <xf numFmtId="38" fontId="9" fillId="0" borderId="43" xfId="2" applyNumberFormat="1" applyFont="1" applyFill="1" applyBorder="1" applyAlignment="1">
      <alignment vertical="center" shrinkToFit="1"/>
    </xf>
    <xf numFmtId="38" fontId="9" fillId="0" borderId="20" xfId="2" applyNumberFormat="1" applyFont="1" applyFill="1" applyBorder="1" applyAlignment="1">
      <alignment vertical="center" shrinkToFit="1"/>
    </xf>
    <xf numFmtId="38" fontId="9" fillId="0" borderId="23" xfId="2" applyNumberFormat="1" applyFont="1" applyFill="1" applyBorder="1" applyAlignment="1">
      <alignment vertical="center" shrinkToFit="1"/>
    </xf>
    <xf numFmtId="38" fontId="9" fillId="0" borderId="51" xfId="2" applyNumberFormat="1" applyFont="1" applyFill="1" applyBorder="1" applyAlignment="1">
      <alignment vertical="center" shrinkToFit="1"/>
    </xf>
    <xf numFmtId="38" fontId="9" fillId="0" borderId="52" xfId="2" applyNumberFormat="1" applyFont="1" applyFill="1" applyBorder="1" applyAlignment="1">
      <alignment vertical="center" shrinkToFit="1"/>
    </xf>
    <xf numFmtId="177" fontId="9" fillId="0" borderId="17" xfId="2" applyNumberFormat="1" applyFont="1" applyFill="1" applyBorder="1" applyAlignment="1">
      <alignment horizontal="right" vertical="center" shrinkToFit="1"/>
    </xf>
    <xf numFmtId="177" fontId="9" fillId="0" borderId="18" xfId="2" applyNumberFormat="1" applyFont="1" applyFill="1" applyBorder="1" applyAlignment="1">
      <alignment horizontal="right" vertical="center" shrinkToFit="1"/>
    </xf>
    <xf numFmtId="177" fontId="9" fillId="0" borderId="20" xfId="2" applyNumberFormat="1" applyFont="1" applyFill="1" applyBorder="1" applyAlignment="1">
      <alignment horizontal="right" vertical="center" shrinkToFit="1"/>
    </xf>
    <xf numFmtId="177" fontId="9" fillId="0" borderId="21" xfId="2" applyNumberFormat="1" applyFont="1" applyFill="1" applyBorder="1" applyAlignment="1">
      <alignment horizontal="right" vertical="center" shrinkToFit="1"/>
    </xf>
    <xf numFmtId="177" fontId="9" fillId="0" borderId="23" xfId="2" applyNumberFormat="1" applyFont="1" applyFill="1" applyBorder="1" applyAlignment="1">
      <alignment horizontal="right" vertical="center" shrinkToFit="1"/>
    </xf>
    <xf numFmtId="177" fontId="9" fillId="0" borderId="24" xfId="2" applyNumberFormat="1" applyFont="1" applyFill="1" applyBorder="1" applyAlignment="1">
      <alignment horizontal="right" vertical="center" shrinkToFit="1"/>
    </xf>
    <xf numFmtId="177" fontId="9" fillId="0" borderId="26" xfId="2" applyNumberFormat="1" applyFont="1" applyFill="1" applyBorder="1" applyAlignment="1">
      <alignment horizontal="right" vertical="center" shrinkToFit="1"/>
    </xf>
    <xf numFmtId="177" fontId="11" fillId="0" borderId="20" xfId="2" applyNumberFormat="1" applyFont="1" applyFill="1" applyBorder="1" applyAlignment="1">
      <alignment horizontal="right" vertical="center" shrinkToFit="1"/>
    </xf>
    <xf numFmtId="177" fontId="11" fillId="0" borderId="26" xfId="2" applyNumberFormat="1" applyFont="1" applyFill="1" applyBorder="1" applyAlignment="1">
      <alignment horizontal="right" vertical="center" shrinkToFit="1"/>
    </xf>
    <xf numFmtId="177" fontId="9" fillId="0" borderId="4" xfId="2" applyNumberFormat="1" applyFont="1" applyFill="1" applyBorder="1" applyAlignment="1">
      <alignment horizontal="right" vertical="center" shrinkToFit="1"/>
    </xf>
    <xf numFmtId="177" fontId="9" fillId="0" borderId="5" xfId="2" applyNumberFormat="1" applyFont="1" applyFill="1" applyBorder="1" applyAlignment="1">
      <alignment horizontal="right" vertical="center" shrinkToFit="1"/>
    </xf>
    <xf numFmtId="177" fontId="9" fillId="0" borderId="19" xfId="2" applyNumberFormat="1" applyFont="1" applyFill="1" applyBorder="1" applyAlignment="1">
      <alignment horizontal="right" vertical="center" shrinkToFit="1"/>
    </xf>
    <xf numFmtId="177" fontId="9" fillId="0" borderId="22" xfId="2" applyNumberFormat="1" applyFont="1" applyFill="1" applyBorder="1" applyAlignment="1">
      <alignment horizontal="right" vertical="center" shrinkToFit="1"/>
    </xf>
    <xf numFmtId="177" fontId="9" fillId="0" borderId="25" xfId="2" applyNumberFormat="1" applyFont="1" applyFill="1" applyBorder="1" applyAlignment="1">
      <alignment horizontal="right" vertical="center" shrinkToFit="1"/>
    </xf>
    <xf numFmtId="177" fontId="9" fillId="0" borderId="27" xfId="2" applyNumberFormat="1" applyFont="1" applyFill="1" applyBorder="1" applyAlignment="1">
      <alignment horizontal="right" vertical="center" shrinkToFit="1"/>
    </xf>
    <xf numFmtId="177" fontId="11" fillId="0" borderId="27" xfId="2" applyNumberFormat="1" applyFont="1" applyFill="1" applyBorder="1" applyAlignment="1">
      <alignment horizontal="right" vertical="center" shrinkToFit="1"/>
    </xf>
    <xf numFmtId="177" fontId="9" fillId="0" borderId="7" xfId="2" applyNumberFormat="1" applyFont="1" applyFill="1" applyBorder="1" applyAlignment="1">
      <alignment horizontal="right" vertical="center" shrinkToFit="1"/>
    </xf>
    <xf numFmtId="38" fontId="9" fillId="0" borderId="17" xfId="2" applyNumberFormat="1" applyFont="1" applyFill="1" applyBorder="1" applyAlignment="1">
      <alignment horizontal="right" vertical="center" shrinkToFit="1"/>
    </xf>
    <xf numFmtId="38" fontId="9" fillId="0" borderId="47" xfId="2" applyNumberFormat="1" applyFont="1" applyFill="1" applyBorder="1" applyAlignment="1">
      <alignment horizontal="right" vertical="center" shrinkToFit="1"/>
    </xf>
    <xf numFmtId="38" fontId="9" fillId="0" borderId="43" xfId="4" applyNumberFormat="1" applyFont="1" applyFill="1" applyBorder="1" applyAlignment="1">
      <alignment horizontal="right" vertical="center" shrinkToFit="1"/>
    </xf>
    <xf numFmtId="38" fontId="9" fillId="0" borderId="44" xfId="4" applyNumberFormat="1" applyFont="1" applyFill="1" applyBorder="1" applyAlignment="1">
      <alignment horizontal="right" vertical="center" shrinkToFit="1"/>
    </xf>
    <xf numFmtId="38" fontId="11" fillId="0" borderId="44" xfId="4" applyNumberFormat="1" applyFont="1" applyFill="1" applyBorder="1" applyAlignment="1">
      <alignment horizontal="right" vertical="center" shrinkToFit="1"/>
    </xf>
    <xf numFmtId="38" fontId="9" fillId="0" borderId="13" xfId="4" applyNumberFormat="1" applyFont="1" applyFill="1" applyBorder="1" applyAlignment="1">
      <alignment horizontal="right" vertical="center" shrinkToFit="1"/>
    </xf>
    <xf numFmtId="38" fontId="9" fillId="0" borderId="50" xfId="2" applyNumberFormat="1" applyFont="1" applyFill="1" applyBorder="1" applyAlignment="1">
      <alignment horizontal="right" vertical="center" shrinkToFit="1"/>
    </xf>
    <xf numFmtId="38" fontId="9" fillId="0" borderId="48" xfId="2" applyNumberFormat="1" applyFont="1" applyFill="1" applyBorder="1" applyAlignment="1">
      <alignment horizontal="right" vertical="center" shrinkToFit="1"/>
    </xf>
    <xf numFmtId="38" fontId="9" fillId="0" borderId="0" xfId="4" applyNumberFormat="1" applyFont="1" applyFill="1" applyBorder="1" applyAlignment="1">
      <alignment horizontal="right" vertical="center" shrinkToFit="1"/>
    </xf>
    <xf numFmtId="38" fontId="31" fillId="0" borderId="0" xfId="3" applyNumberFormat="1" applyFont="1" applyFill="1" applyAlignment="1">
      <alignment horizontal="right" vertical="center" shrinkToFit="1"/>
    </xf>
    <xf numFmtId="38" fontId="32" fillId="0" borderId="0" xfId="3" applyNumberFormat="1" applyFont="1" applyFill="1" applyAlignment="1">
      <alignment horizontal="right" vertical="center" shrinkToFit="1"/>
    </xf>
    <xf numFmtId="38" fontId="31" fillId="0" borderId="49" xfId="3" applyNumberFormat="1" applyFont="1" applyFill="1" applyBorder="1" applyAlignment="1">
      <alignment horizontal="right" vertical="center" shrinkToFit="1"/>
    </xf>
    <xf numFmtId="177" fontId="9" fillId="0" borderId="42" xfId="2" applyNumberFormat="1" applyFont="1" applyFill="1" applyBorder="1" applyAlignment="1">
      <alignment horizontal="right" vertical="center" shrinkToFit="1"/>
    </xf>
    <xf numFmtId="38" fontId="9" fillId="0" borderId="52" xfId="2" applyNumberFormat="1" applyFont="1" applyFill="1" applyBorder="1" applyAlignment="1">
      <alignment horizontal="right" vertical="center" shrinkToFit="1"/>
    </xf>
    <xf numFmtId="38" fontId="9" fillId="0" borderId="51" xfId="2" applyNumberFormat="1" applyFont="1" applyFill="1" applyBorder="1" applyAlignment="1">
      <alignment horizontal="right" vertical="center" shrinkToFit="1"/>
    </xf>
    <xf numFmtId="179" fontId="32" fillId="0" borderId="44" xfId="4" applyNumberFormat="1" applyFont="1" applyFill="1" applyBorder="1" applyAlignment="1">
      <alignment horizontal="right" vertical="center"/>
    </xf>
    <xf numFmtId="179" fontId="32" fillId="0" borderId="20" xfId="4" applyNumberFormat="1" applyFont="1" applyFill="1" applyBorder="1" applyAlignment="1">
      <alignment horizontal="right" vertical="center"/>
    </xf>
    <xf numFmtId="179" fontId="32" fillId="0" borderId="54" xfId="5" applyNumberFormat="1" applyFont="1" applyFill="1" applyBorder="1" applyAlignment="1">
      <alignment horizontal="right" vertical="center" shrinkToFit="1"/>
    </xf>
    <xf numFmtId="179" fontId="32" fillId="0" borderId="19" xfId="5" applyNumberFormat="1" applyFont="1" applyFill="1" applyBorder="1" applyAlignment="1">
      <alignment horizontal="right" vertical="center" shrinkToFit="1"/>
    </xf>
    <xf numFmtId="179" fontId="32" fillId="0" borderId="56" xfId="5" applyNumberFormat="1" applyFont="1" applyFill="1" applyBorder="1" applyAlignment="1">
      <alignment horizontal="right" vertical="center" shrinkToFit="1"/>
    </xf>
    <xf numFmtId="179" fontId="31" fillId="0" borderId="27" xfId="5" applyNumberFormat="1" applyFont="1" applyFill="1" applyBorder="1" applyAlignment="1">
      <alignment horizontal="right" vertical="center" shrinkToFit="1"/>
    </xf>
    <xf numFmtId="179" fontId="31" fillId="0" borderId="67" xfId="5" applyNumberFormat="1" applyFont="1" applyFill="1" applyBorder="1" applyAlignment="1">
      <alignment horizontal="right" vertical="center" shrinkToFit="1"/>
    </xf>
    <xf numFmtId="179" fontId="32" fillId="0" borderId="74" xfId="4" applyNumberFormat="1" applyFont="1" applyFill="1" applyBorder="1" applyAlignment="1">
      <alignment horizontal="right" vertical="center"/>
    </xf>
    <xf numFmtId="179" fontId="32" fillId="0" borderId="75" xfId="4" applyNumberFormat="1" applyFont="1" applyFill="1" applyBorder="1" applyAlignment="1">
      <alignment horizontal="right" vertical="center"/>
    </xf>
    <xf numFmtId="179" fontId="32" fillId="0" borderId="55" xfId="5" applyNumberFormat="1" applyFont="1" applyFill="1" applyBorder="1" applyAlignment="1">
      <alignment horizontal="right" vertical="center" shrinkToFit="1"/>
    </xf>
    <xf numFmtId="0" fontId="31" fillId="0" borderId="31" xfId="4" applyFont="1" applyFill="1" applyBorder="1" applyAlignment="1">
      <alignment vertical="center" shrinkToFit="1"/>
    </xf>
    <xf numFmtId="0" fontId="31" fillId="0" borderId="32" xfId="4" applyFont="1" applyFill="1" applyBorder="1" applyAlignment="1">
      <alignment vertical="center" shrinkToFit="1"/>
    </xf>
    <xf numFmtId="179" fontId="31" fillId="0" borderId="44" xfId="4" applyNumberFormat="1" applyFont="1" applyFill="1" applyBorder="1" applyAlignment="1">
      <alignment horizontal="right" vertical="center"/>
    </xf>
    <xf numFmtId="179" fontId="31" fillId="0" borderId="20" xfId="4" applyNumberFormat="1" applyFont="1" applyFill="1" applyBorder="1" applyAlignment="1">
      <alignment horizontal="right" vertical="center"/>
    </xf>
    <xf numFmtId="179" fontId="31" fillId="0" borderId="20" xfId="5" applyNumberFormat="1" applyFont="1" applyFill="1" applyBorder="1" applyAlignment="1">
      <alignment horizontal="right" vertical="center" shrinkToFit="1"/>
    </xf>
    <xf numFmtId="0" fontId="31" fillId="0" borderId="33" xfId="4" applyFont="1" applyFill="1" applyBorder="1" applyAlignment="1">
      <alignment vertical="center" shrinkToFit="1"/>
    </xf>
    <xf numFmtId="0" fontId="31" fillId="0" borderId="34" xfId="4" applyFont="1" applyFill="1" applyBorder="1" applyAlignment="1">
      <alignment vertical="center" shrinkToFit="1"/>
    </xf>
    <xf numFmtId="0" fontId="31" fillId="0" borderId="35" xfId="4" applyFont="1" applyFill="1" applyBorder="1" applyAlignment="1">
      <alignment vertical="center" shrinkToFit="1"/>
    </xf>
    <xf numFmtId="179" fontId="31" fillId="0" borderId="65" xfId="4" applyNumberFormat="1" applyFont="1" applyFill="1" applyBorder="1" applyAlignment="1">
      <alignment horizontal="right" vertical="center"/>
    </xf>
    <xf numFmtId="179" fontId="31" fillId="0" borderId="66" xfId="4" applyNumberFormat="1" applyFont="1" applyFill="1" applyBorder="1" applyAlignment="1">
      <alignment horizontal="right" vertical="center"/>
    </xf>
    <xf numFmtId="179" fontId="31" fillId="0" borderId="66" xfId="5" applyNumberFormat="1" applyFont="1" applyFill="1" applyBorder="1" applyAlignment="1">
      <alignment horizontal="right" vertical="center" shrinkToFit="1"/>
    </xf>
    <xf numFmtId="0" fontId="32" fillId="0" borderId="63" xfId="4" applyFont="1" applyFill="1" applyBorder="1" applyAlignment="1">
      <alignment vertical="center" shrinkToFit="1"/>
    </xf>
    <xf numFmtId="0" fontId="32" fillId="0" borderId="64" xfId="4" applyFont="1" applyFill="1" applyBorder="1" applyAlignment="1">
      <alignment vertical="center" shrinkToFit="1"/>
    </xf>
    <xf numFmtId="179" fontId="32" fillId="0" borderId="68" xfId="4" applyNumberFormat="1" applyFont="1" applyFill="1" applyBorder="1" applyAlignment="1">
      <alignment horizontal="right" vertical="center"/>
    </xf>
    <xf numFmtId="179" fontId="32" fillId="0" borderId="69" xfId="4" applyNumberFormat="1" applyFont="1" applyFill="1" applyBorder="1" applyAlignment="1">
      <alignment horizontal="right" vertical="center"/>
    </xf>
    <xf numFmtId="179" fontId="32" fillId="0" borderId="69" xfId="5" applyNumberFormat="1" applyFont="1" applyFill="1" applyBorder="1" applyAlignment="1">
      <alignment horizontal="right" vertical="center" shrinkToFit="1"/>
    </xf>
    <xf numFmtId="179" fontId="32" fillId="0" borderId="70" xfId="5" applyNumberFormat="1" applyFont="1" applyFill="1" applyBorder="1" applyAlignment="1">
      <alignment horizontal="right" vertical="center" shrinkToFit="1"/>
    </xf>
    <xf numFmtId="179" fontId="31" fillId="0" borderId="71" xfId="4" applyNumberFormat="1" applyFont="1" applyFill="1" applyBorder="1" applyAlignment="1">
      <alignment horizontal="right" vertical="center"/>
    </xf>
    <xf numFmtId="179" fontId="31" fillId="0" borderId="72" xfId="4" applyNumberFormat="1" applyFont="1" applyFill="1" applyBorder="1" applyAlignment="1">
      <alignment horizontal="right" vertical="center"/>
    </xf>
    <xf numFmtId="179" fontId="31" fillId="0" borderId="72" xfId="5" applyNumberFormat="1" applyFont="1" applyFill="1" applyBorder="1" applyAlignment="1">
      <alignment horizontal="right" vertical="center" shrinkToFit="1"/>
    </xf>
    <xf numFmtId="179" fontId="31" fillId="0" borderId="73" xfId="5" applyNumberFormat="1" applyFont="1" applyFill="1" applyBorder="1" applyAlignment="1">
      <alignment horizontal="right" vertical="center" shrinkToFit="1"/>
    </xf>
    <xf numFmtId="0" fontId="31" fillId="0" borderId="34" xfId="4" applyFont="1" applyFill="1" applyBorder="1" applyAlignment="1">
      <alignment vertical="center" wrapText="1"/>
    </xf>
    <xf numFmtId="0" fontId="33" fillId="0" borderId="33" xfId="4" applyFont="1" applyFill="1" applyBorder="1" applyAlignment="1">
      <alignment vertical="center" wrapText="1"/>
    </xf>
    <xf numFmtId="0" fontId="31" fillId="0" borderId="36" xfId="4" applyFont="1" applyFill="1" applyBorder="1" applyAlignment="1">
      <alignment vertical="center" shrinkToFit="1"/>
    </xf>
    <xf numFmtId="0" fontId="31" fillId="0" borderId="37" xfId="4" applyFont="1" applyFill="1" applyBorder="1" applyAlignment="1">
      <alignment vertical="center" shrinkToFit="1"/>
    </xf>
    <xf numFmtId="179" fontId="31" fillId="0" borderId="13" xfId="4" applyNumberFormat="1" applyFont="1" applyFill="1" applyBorder="1" applyAlignment="1">
      <alignment horizontal="right" vertical="center"/>
    </xf>
    <xf numFmtId="179" fontId="31" fillId="0" borderId="4" xfId="4" applyNumberFormat="1" applyFont="1" applyFill="1" applyBorder="1" applyAlignment="1">
      <alignment horizontal="right" vertical="center"/>
    </xf>
    <xf numFmtId="179" fontId="31" fillId="0" borderId="4" xfId="5" applyNumberFormat="1" applyFont="1" applyFill="1" applyBorder="1" applyAlignment="1">
      <alignment horizontal="right" vertical="center" shrinkToFit="1"/>
    </xf>
    <xf numFmtId="179" fontId="31" fillId="0" borderId="7" xfId="5" applyNumberFormat="1" applyFont="1" applyFill="1" applyBorder="1" applyAlignment="1">
      <alignment horizontal="right" vertical="center" shrinkToFit="1"/>
    </xf>
    <xf numFmtId="0" fontId="8" fillId="0" borderId="58" xfId="2" applyFont="1" applyFill="1" applyBorder="1" applyAlignment="1">
      <alignment horizontal="left" vertical="top" wrapText="1"/>
    </xf>
    <xf numFmtId="176" fontId="31" fillId="0" borderId="57" xfId="2" applyNumberFormat="1" applyFont="1" applyFill="1" applyBorder="1" applyAlignment="1">
      <alignment horizontal="center" vertical="center" shrinkToFit="1"/>
    </xf>
    <xf numFmtId="176" fontId="31" fillId="0" borderId="58" xfId="2" applyNumberFormat="1" applyFont="1" applyFill="1" applyBorder="1" applyAlignment="1">
      <alignment horizontal="center" vertical="center" shrinkToFit="1"/>
    </xf>
    <xf numFmtId="176" fontId="31" fillId="0" borderId="28" xfId="2" applyNumberFormat="1" applyFont="1" applyFill="1" applyBorder="1" applyAlignment="1">
      <alignment horizontal="center" vertical="center" shrinkToFit="1"/>
    </xf>
    <xf numFmtId="0" fontId="31" fillId="0" borderId="57" xfId="2" applyFont="1" applyFill="1" applyBorder="1" applyAlignment="1">
      <alignment horizontal="center" vertical="center" shrinkToFit="1"/>
    </xf>
    <xf numFmtId="0" fontId="31" fillId="0" borderId="58" xfId="2" applyFont="1" applyFill="1" applyBorder="1" applyAlignment="1">
      <alignment horizontal="center" vertical="center" shrinkToFit="1"/>
    </xf>
    <xf numFmtId="0" fontId="31" fillId="0" borderId="28" xfId="2" applyFont="1" applyFill="1" applyBorder="1" applyAlignment="1">
      <alignment horizontal="center" vertical="center" shrinkToFit="1"/>
    </xf>
    <xf numFmtId="0" fontId="9" fillId="0" borderId="28" xfId="2" applyFont="1" applyFill="1" applyBorder="1" applyAlignment="1">
      <alignment horizontal="center" shrinkToFit="1"/>
    </xf>
    <xf numFmtId="0" fontId="9" fillId="0" borderId="8" xfId="2" applyFont="1" applyFill="1" applyBorder="1" applyAlignment="1">
      <alignment horizontal="center" shrinkToFit="1"/>
    </xf>
    <xf numFmtId="0" fontId="9" fillId="0" borderId="11" xfId="2" applyFont="1" applyFill="1" applyBorder="1" applyAlignment="1">
      <alignment horizontal="center" shrinkToFit="1"/>
    </xf>
    <xf numFmtId="176" fontId="9" fillId="0" borderId="57" xfId="2" applyNumberFormat="1" applyFont="1" applyFill="1" applyBorder="1" applyAlignment="1">
      <alignment horizontal="center" vertical="center" shrinkToFit="1"/>
    </xf>
    <xf numFmtId="176" fontId="9" fillId="0" borderId="58" xfId="2" applyNumberFormat="1" applyFont="1" applyFill="1" applyBorder="1" applyAlignment="1">
      <alignment horizontal="center" vertical="center" shrinkToFit="1"/>
    </xf>
    <xf numFmtId="176" fontId="9" fillId="0" borderId="28" xfId="2" applyNumberFormat="1" applyFont="1" applyFill="1" applyBorder="1" applyAlignment="1">
      <alignment horizontal="center" vertical="center" shrinkToFit="1"/>
    </xf>
    <xf numFmtId="0" fontId="9" fillId="0" borderId="57" xfId="2" applyFont="1" applyFill="1" applyBorder="1" applyAlignment="1">
      <alignment horizontal="center" vertical="center" shrinkToFit="1"/>
    </xf>
    <xf numFmtId="0" fontId="9" fillId="0" borderId="58" xfId="2" applyFont="1" applyFill="1" applyBorder="1" applyAlignment="1">
      <alignment horizontal="center" vertical="center" shrinkToFit="1"/>
    </xf>
    <xf numFmtId="0" fontId="9" fillId="0" borderId="28" xfId="2" applyFont="1" applyFill="1" applyBorder="1" applyAlignment="1">
      <alignment horizontal="center" vertical="center" shrinkToFit="1"/>
    </xf>
    <xf numFmtId="0" fontId="8" fillId="0" borderId="58" xfId="2" applyFont="1" applyFill="1" applyBorder="1" applyAlignment="1">
      <alignment horizontal="left" vertical="top"/>
    </xf>
    <xf numFmtId="0" fontId="9" fillId="0" borderId="8" xfId="2" applyFont="1" applyFill="1" applyBorder="1" applyAlignment="1">
      <alignment horizontal="center" vertical="center" shrinkToFit="1"/>
    </xf>
    <xf numFmtId="0" fontId="9" fillId="0" borderId="11" xfId="2" applyFont="1" applyFill="1" applyBorder="1" applyAlignment="1">
      <alignment horizontal="center" vertical="center" shrinkToFit="1"/>
    </xf>
    <xf numFmtId="0" fontId="8" fillId="0" borderId="58" xfId="4" applyFont="1" applyFill="1" applyBorder="1" applyAlignment="1">
      <alignment horizontal="left" vertical="top" wrapText="1" readingOrder="1"/>
    </xf>
    <xf numFmtId="0" fontId="8" fillId="0" borderId="0" xfId="4" applyFont="1" applyFill="1" applyBorder="1" applyAlignment="1">
      <alignment horizontal="left" vertical="top" wrapText="1" readingOrder="1"/>
    </xf>
    <xf numFmtId="0" fontId="28" fillId="0" borderId="16" xfId="4" applyFont="1" applyBorder="1" applyAlignment="1">
      <alignment horizontal="left" vertical="center"/>
    </xf>
    <xf numFmtId="0" fontId="35" fillId="0" borderId="0" xfId="4" applyFont="1" applyBorder="1" applyAlignment="1">
      <alignment horizontal="left" vertical="center"/>
    </xf>
    <xf numFmtId="0" fontId="31" fillId="0" borderId="58" xfId="4" applyFont="1" applyBorder="1" applyAlignment="1">
      <alignment horizontal="center" vertical="center" wrapText="1"/>
    </xf>
    <xf numFmtId="0" fontId="31" fillId="0" borderId="28" xfId="4" applyFont="1" applyBorder="1" applyAlignment="1">
      <alignment horizontal="center" vertical="center" wrapText="1"/>
    </xf>
    <xf numFmtId="0" fontId="31" fillId="0" borderId="0" xfId="4" applyFont="1" applyBorder="1" applyAlignment="1">
      <alignment horizontal="center" vertical="center" wrapText="1"/>
    </xf>
    <xf numFmtId="0" fontId="31" fillId="0" borderId="8" xfId="4" applyFont="1" applyBorder="1" applyAlignment="1">
      <alignment horizontal="center" vertical="center" wrapText="1"/>
    </xf>
    <xf numFmtId="0" fontId="31" fillId="0" borderId="49" xfId="4" applyFont="1" applyBorder="1" applyAlignment="1">
      <alignment horizontal="center" vertical="center" wrapText="1"/>
    </xf>
    <xf numFmtId="0" fontId="31" fillId="0" borderId="11" xfId="4" applyFont="1" applyBorder="1" applyAlignment="1">
      <alignment horizontal="center" vertical="center" wrapText="1"/>
    </xf>
    <xf numFmtId="0" fontId="31" fillId="0" borderId="45" xfId="4" applyFont="1" applyBorder="1" applyAlignment="1">
      <alignment horizontal="center" vertical="center" wrapText="1"/>
    </xf>
    <xf numFmtId="0" fontId="31" fillId="0" borderId="44" xfId="4" applyFont="1" applyBorder="1" applyAlignment="1">
      <alignment horizontal="center" vertical="center" wrapText="1"/>
    </xf>
    <xf numFmtId="0" fontId="31" fillId="0" borderId="13" xfId="4" applyFont="1" applyBorder="1" applyAlignment="1">
      <alignment horizontal="center" vertical="center" wrapText="1"/>
    </xf>
    <xf numFmtId="0" fontId="31" fillId="0" borderId="59" xfId="5" applyFont="1" applyBorder="1" applyAlignment="1">
      <alignment horizontal="center" vertical="center" wrapText="1" shrinkToFit="1"/>
    </xf>
    <xf numFmtId="0" fontId="31" fillId="0" borderId="20" xfId="5" applyFont="1" applyBorder="1" applyAlignment="1">
      <alignment horizontal="center" vertical="center" wrapText="1" shrinkToFit="1"/>
    </xf>
    <xf numFmtId="0" fontId="31" fillId="0" borderId="4" xfId="5" applyFont="1" applyBorder="1" applyAlignment="1">
      <alignment horizontal="center" vertical="center" wrapText="1" shrinkToFit="1"/>
    </xf>
    <xf numFmtId="0" fontId="31" fillId="0" borderId="60" xfId="5" applyFont="1" applyBorder="1" applyAlignment="1">
      <alignment horizontal="center" vertical="center" wrapText="1"/>
    </xf>
    <xf numFmtId="0" fontId="31" fillId="0" borderId="27" xfId="5" applyFont="1" applyBorder="1" applyAlignment="1">
      <alignment horizontal="center" vertical="center" wrapText="1"/>
    </xf>
    <xf numFmtId="0" fontId="31" fillId="0" borderId="7" xfId="5" applyFont="1" applyBorder="1" applyAlignment="1">
      <alignment horizontal="center" vertical="center" wrapText="1"/>
    </xf>
  </cellXfs>
  <cellStyles count="7">
    <cellStyle name="桁区切り 7" xfId="1" xr:uid="{00000000-0005-0000-0000-000000000000}"/>
    <cellStyle name="標準" xfId="0" builtinId="0"/>
    <cellStyle name="標準 2 2 2" xfId="2" xr:uid="{00000000-0005-0000-0000-000002000000}"/>
    <cellStyle name="標準 2 2 3" xfId="3" xr:uid="{00000000-0005-0000-0000-000003000000}"/>
    <cellStyle name="標準 2 3" xfId="4" xr:uid="{00000000-0005-0000-0000-000004000000}"/>
    <cellStyle name="標準 3" xfId="5" xr:uid="{00000000-0005-0000-0000-000005000000}"/>
    <cellStyle name="標準 4" xfId="6" xr:uid="{00000000-0005-0000-0000-000006000000}"/>
  </cellStyles>
  <dxfs count="4">
    <dxf>
      <font>
        <condense val="0"/>
        <extend val="0"/>
        <color indexed="39"/>
      </font>
    </dxf>
    <dxf>
      <font>
        <condense val="0"/>
        <extend val="0"/>
        <color indexed="9"/>
      </font>
    </dxf>
    <dxf>
      <font>
        <condense val="0"/>
        <extend val="0"/>
        <color indexed="3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251;&#20809;&#32113;&#35336;\&#65303;&#24180;&#32113;&#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奈久宿泊施設"/>
      <sheetName val="八代宿泊施設"/>
      <sheetName val="観光施設"/>
      <sheetName val="ラベル用シート"/>
      <sheetName val="シールラベル"/>
      <sheetName val="宿泊施設利用状況調査表"/>
      <sheetName val="観光施設利用状況調査表"/>
      <sheetName val="大会開催状況等調査表"/>
      <sheetName val="観光客入込み数"/>
      <sheetName val="宿泊施設種類別利用状況"/>
      <sheetName val="観光施設の利用状況"/>
      <sheetName val="催物等の入り込み状況 "/>
      <sheetName val="大会開催状況 "/>
      <sheetName val="観光統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8"/>
  <sheetViews>
    <sheetView view="pageBreakPreview" zoomScaleNormal="100" zoomScaleSheetLayoutView="100" zoomScalePageLayoutView="91" workbookViewId="0"/>
  </sheetViews>
  <sheetFormatPr defaultColWidth="9" defaultRowHeight="12" x14ac:dyDescent="0.2"/>
  <cols>
    <col min="1" max="1" width="7.6328125" style="2" customWidth="1"/>
    <col min="2" max="3" width="7" style="1" customWidth="1"/>
    <col min="4" max="4" width="7" style="3" customWidth="1"/>
    <col min="5" max="9" width="7" style="1" customWidth="1"/>
    <col min="10" max="11" width="10.08984375" style="1" customWidth="1"/>
    <col min="12" max="13" width="7" style="1" customWidth="1"/>
    <col min="14" max="14" width="9" style="1"/>
    <col min="15" max="15" width="9" style="134"/>
    <col min="16" max="16" width="9" style="138"/>
    <col min="17" max="16384" width="9" style="1"/>
  </cols>
  <sheetData>
    <row r="1" spans="1:16" ht="15.65" customHeight="1" x14ac:dyDescent="0.2">
      <c r="A1" s="105"/>
      <c r="B1" s="105"/>
      <c r="C1" s="105"/>
      <c r="D1" s="105"/>
      <c r="E1" s="105"/>
      <c r="F1" s="105"/>
      <c r="G1" s="105"/>
      <c r="H1" s="105"/>
      <c r="I1" s="105"/>
      <c r="J1" s="105"/>
      <c r="K1" s="105"/>
      <c r="L1" s="105"/>
      <c r="M1" s="105"/>
    </row>
    <row r="2" spans="1:16" ht="15.65" customHeight="1" x14ac:dyDescent="0.2"/>
    <row r="3" spans="1:16" ht="15.65" customHeight="1" x14ac:dyDescent="0.3">
      <c r="A3" s="79"/>
      <c r="B3" s="80"/>
      <c r="C3" s="80"/>
      <c r="D3" s="80"/>
      <c r="E3" s="80"/>
      <c r="F3" s="80"/>
      <c r="G3" s="80"/>
      <c r="H3" s="80"/>
      <c r="I3" s="80"/>
      <c r="J3" s="80"/>
      <c r="K3" s="80"/>
      <c r="L3" s="80"/>
      <c r="M3" s="80"/>
    </row>
    <row r="4" spans="1:16" ht="15.65" customHeight="1" x14ac:dyDescent="0.2">
      <c r="A4" s="81"/>
      <c r="B4" s="82"/>
      <c r="C4" s="82"/>
      <c r="D4" s="83"/>
      <c r="E4" s="82"/>
      <c r="F4" s="82"/>
      <c r="G4" s="82"/>
      <c r="H4" s="82"/>
      <c r="I4" s="82"/>
      <c r="J4" s="82"/>
      <c r="K4" s="82"/>
      <c r="L4" s="82"/>
      <c r="M4" s="82"/>
    </row>
    <row r="5" spans="1:16" ht="15.65" customHeight="1" x14ac:dyDescent="0.2">
      <c r="A5" s="84" t="s">
        <v>0</v>
      </c>
      <c r="B5" s="82"/>
      <c r="C5" s="82"/>
      <c r="D5" s="83"/>
      <c r="E5" s="82"/>
      <c r="F5" s="82"/>
      <c r="G5" s="82"/>
      <c r="H5" s="82"/>
      <c r="I5" s="82"/>
      <c r="J5" s="82"/>
      <c r="K5" s="82"/>
      <c r="L5" s="82"/>
      <c r="M5" s="82"/>
    </row>
    <row r="6" spans="1:16" ht="14.15" customHeight="1" thickBot="1" x14ac:dyDescent="0.25">
      <c r="A6" s="85"/>
      <c r="B6" s="82"/>
      <c r="C6" s="82"/>
      <c r="D6" s="83"/>
      <c r="E6" s="82"/>
      <c r="F6" s="82"/>
      <c r="G6" s="82"/>
      <c r="H6" s="82"/>
      <c r="I6" s="82"/>
      <c r="J6" s="82"/>
      <c r="K6" s="82"/>
      <c r="L6" s="82"/>
      <c r="M6" s="82"/>
    </row>
    <row r="7" spans="1:16" s="6" customFormat="1" ht="38" customHeight="1" x14ac:dyDescent="0.2">
      <c r="A7" s="108"/>
      <c r="B7" s="256" t="s">
        <v>1</v>
      </c>
      <c r="C7" s="257"/>
      <c r="D7" s="257"/>
      <c r="E7" s="258"/>
      <c r="F7" s="259" t="s">
        <v>2</v>
      </c>
      <c r="G7" s="260"/>
      <c r="H7" s="260"/>
      <c r="I7" s="261"/>
      <c r="J7" s="259" t="s">
        <v>3</v>
      </c>
      <c r="K7" s="260"/>
      <c r="L7" s="260"/>
      <c r="M7" s="260"/>
      <c r="O7" s="135"/>
      <c r="P7" s="139"/>
    </row>
    <row r="8" spans="1:16" s="6" customFormat="1" ht="38" customHeight="1" x14ac:dyDescent="0.2">
      <c r="A8" s="109"/>
      <c r="B8" s="110" t="s">
        <v>4</v>
      </c>
      <c r="C8" s="110" t="s">
        <v>112</v>
      </c>
      <c r="D8" s="111" t="s">
        <v>5</v>
      </c>
      <c r="E8" s="112" t="s">
        <v>6</v>
      </c>
      <c r="F8" s="110" t="s">
        <v>4</v>
      </c>
      <c r="G8" s="110" t="s">
        <v>112</v>
      </c>
      <c r="H8" s="113" t="s">
        <v>5</v>
      </c>
      <c r="I8" s="112" t="s">
        <v>6</v>
      </c>
      <c r="J8" s="113" t="s">
        <v>4</v>
      </c>
      <c r="K8" s="113" t="s">
        <v>112</v>
      </c>
      <c r="L8" s="113" t="s">
        <v>5</v>
      </c>
      <c r="M8" s="114" t="s">
        <v>6</v>
      </c>
      <c r="O8" s="135"/>
      <c r="P8" s="139"/>
    </row>
    <row r="9" spans="1:16" s="6" customFormat="1" ht="38" customHeight="1" thickBot="1" x14ac:dyDescent="0.25">
      <c r="A9" s="115"/>
      <c r="B9" s="116" t="s">
        <v>7</v>
      </c>
      <c r="C9" s="116" t="s">
        <v>7</v>
      </c>
      <c r="D9" s="117" t="s">
        <v>8</v>
      </c>
      <c r="E9" s="118" t="s">
        <v>8</v>
      </c>
      <c r="F9" s="119" t="s">
        <v>9</v>
      </c>
      <c r="G9" s="119" t="s">
        <v>9</v>
      </c>
      <c r="H9" s="116" t="s">
        <v>8</v>
      </c>
      <c r="I9" s="118" t="s">
        <v>8</v>
      </c>
      <c r="J9" s="116" t="s">
        <v>10</v>
      </c>
      <c r="K9" s="116" t="s">
        <v>10</v>
      </c>
      <c r="L9" s="116" t="s">
        <v>8</v>
      </c>
      <c r="M9" s="120" t="s">
        <v>8</v>
      </c>
      <c r="O9" s="135"/>
      <c r="P9" s="139"/>
    </row>
    <row r="10" spans="1:16" s="6" customFormat="1" ht="38" customHeight="1" x14ac:dyDescent="0.2">
      <c r="A10" s="86" t="s">
        <v>11</v>
      </c>
      <c r="B10" s="128">
        <v>16264</v>
      </c>
      <c r="C10" s="122">
        <v>16059</v>
      </c>
      <c r="D10" s="151">
        <f>(C10-B10)/B10*100</f>
        <v>-1.2604525332021643</v>
      </c>
      <c r="E10" s="157">
        <v>100</v>
      </c>
      <c r="F10" s="141">
        <v>116265</v>
      </c>
      <c r="G10" s="147">
        <v>122004</v>
      </c>
      <c r="H10" s="163">
        <f>(G10-F10)/F10*100</f>
        <v>4.9361372726099866</v>
      </c>
      <c r="I10" s="157">
        <v>100</v>
      </c>
      <c r="J10" s="143">
        <v>4043180</v>
      </c>
      <c r="K10" s="143">
        <v>4157893</v>
      </c>
      <c r="L10" s="151">
        <f>(K10-J10)/J10*100</f>
        <v>2.8371974534895799</v>
      </c>
      <c r="M10" s="164">
        <v>100</v>
      </c>
      <c r="O10" s="135"/>
      <c r="P10" s="139"/>
    </row>
    <row r="11" spans="1:16" s="6" customFormat="1" ht="38" customHeight="1" thickBot="1" x14ac:dyDescent="0.25">
      <c r="A11" s="87" t="s">
        <v>12</v>
      </c>
      <c r="B11" s="129">
        <v>13183</v>
      </c>
      <c r="C11" s="146">
        <v>12888</v>
      </c>
      <c r="D11" s="152">
        <f>(C11-B11)/B11*100</f>
        <v>-2.2377304103770008</v>
      </c>
      <c r="E11" s="158">
        <f>C11/C10*100</f>
        <v>80.254063142163261</v>
      </c>
      <c r="F11" s="142">
        <v>95549</v>
      </c>
      <c r="G11" s="148">
        <v>99702</v>
      </c>
      <c r="H11" s="154">
        <f t="shared" ref="H11:H25" si="0">(G11-F11)/F11*100</f>
        <v>4.3464609781368724</v>
      </c>
      <c r="I11" s="158">
        <f>G11/G10*100</f>
        <v>81.720271466509303</v>
      </c>
      <c r="J11" s="144">
        <v>3406084</v>
      </c>
      <c r="K11" s="149">
        <v>3476286</v>
      </c>
      <c r="L11" s="152">
        <f>(K11-J11)/J11*100</f>
        <v>2.0610765911821316</v>
      </c>
      <c r="M11" s="165">
        <f>K11/K10*100</f>
        <v>83.606913405419519</v>
      </c>
      <c r="O11" s="135"/>
      <c r="P11" s="139"/>
    </row>
    <row r="12" spans="1:16" s="6" customFormat="1" ht="38" customHeight="1" thickTop="1" x14ac:dyDescent="0.2">
      <c r="A12" s="88" t="s">
        <v>13</v>
      </c>
      <c r="B12" s="130">
        <v>6114</v>
      </c>
      <c r="C12" s="122">
        <v>6179</v>
      </c>
      <c r="D12" s="153">
        <f>(C12-B12)/B12*100</f>
        <v>1.0631337912986589</v>
      </c>
      <c r="E12" s="159">
        <f>C12/$C$10*100</f>
        <v>38.476866554579985</v>
      </c>
      <c r="F12" s="131">
        <v>53434</v>
      </c>
      <c r="G12" s="122">
        <v>57021</v>
      </c>
      <c r="H12" s="153">
        <f t="shared" si="0"/>
        <v>6.7129542987610886</v>
      </c>
      <c r="I12" s="159">
        <f>G12/$G$10*100</f>
        <v>46.736992229762961</v>
      </c>
      <c r="J12" s="145">
        <v>2292056</v>
      </c>
      <c r="K12" s="150">
        <v>2326270</v>
      </c>
      <c r="L12" s="153">
        <f t="shared" ref="L12:L25" si="1">(K12-J12)/J12*100</f>
        <v>1.4927209457360553</v>
      </c>
      <c r="M12" s="166">
        <f>K12/$K$10*100</f>
        <v>55.948289193589154</v>
      </c>
      <c r="O12" s="135"/>
      <c r="P12" s="139"/>
    </row>
    <row r="13" spans="1:16" s="6" customFormat="1" ht="38" customHeight="1" x14ac:dyDescent="0.2">
      <c r="A13" s="86" t="s">
        <v>14</v>
      </c>
      <c r="B13" s="131">
        <v>1388</v>
      </c>
      <c r="C13" s="122">
        <v>1280</v>
      </c>
      <c r="D13" s="154">
        <f t="shared" ref="D13:D25" si="2">(C13-B13)/B13*100</f>
        <v>-7.7809798270893378</v>
      </c>
      <c r="E13" s="160">
        <f t="shared" ref="E13:E25" si="3">C13/$C$10*100</f>
        <v>7.9706083815928768</v>
      </c>
      <c r="F13" s="131">
        <v>8754</v>
      </c>
      <c r="G13" s="122">
        <v>8943</v>
      </c>
      <c r="H13" s="154">
        <f t="shared" si="0"/>
        <v>2.1590130226182316</v>
      </c>
      <c r="I13" s="160">
        <f t="shared" ref="I13:I24" si="4">G13/$G$10*100</f>
        <v>7.3300875381135038</v>
      </c>
      <c r="J13" s="131">
        <v>266283</v>
      </c>
      <c r="K13" s="122">
        <v>305064</v>
      </c>
      <c r="L13" s="154">
        <f t="shared" si="1"/>
        <v>14.563828708554432</v>
      </c>
      <c r="M13" s="167">
        <f t="shared" ref="M13:M25" si="5">K13/$K$10*100</f>
        <v>7.336985343297675</v>
      </c>
      <c r="O13" s="135"/>
      <c r="P13" s="139"/>
    </row>
    <row r="14" spans="1:16" s="6" customFormat="1" ht="38" customHeight="1" x14ac:dyDescent="0.2">
      <c r="A14" s="86" t="s">
        <v>15</v>
      </c>
      <c r="B14" s="131">
        <v>449</v>
      </c>
      <c r="C14" s="122">
        <v>412</v>
      </c>
      <c r="D14" s="154">
        <f t="shared" si="2"/>
        <v>-8.2405345211581285</v>
      </c>
      <c r="E14" s="160">
        <f t="shared" si="3"/>
        <v>2.5655395728252071</v>
      </c>
      <c r="F14" s="131">
        <v>2852</v>
      </c>
      <c r="G14" s="122">
        <v>2807</v>
      </c>
      <c r="H14" s="154">
        <f t="shared" si="0"/>
        <v>-1.5778401122019634</v>
      </c>
      <c r="I14" s="160">
        <f t="shared" si="4"/>
        <v>2.3007442378938392</v>
      </c>
      <c r="J14" s="131">
        <v>64858</v>
      </c>
      <c r="K14" s="122">
        <v>67528</v>
      </c>
      <c r="L14" s="154">
        <f t="shared" si="1"/>
        <v>4.1166856825680718</v>
      </c>
      <c r="M14" s="167">
        <f t="shared" si="5"/>
        <v>1.6240918176586072</v>
      </c>
      <c r="O14" s="135"/>
      <c r="P14" s="139"/>
    </row>
    <row r="15" spans="1:16" s="6" customFormat="1" ht="38" customHeight="1" x14ac:dyDescent="0.2">
      <c r="A15" s="86" t="s">
        <v>16</v>
      </c>
      <c r="B15" s="131">
        <v>402</v>
      </c>
      <c r="C15" s="122">
        <v>377</v>
      </c>
      <c r="D15" s="154">
        <f t="shared" si="2"/>
        <v>-6.2189054726368163</v>
      </c>
      <c r="E15" s="160">
        <f t="shared" si="3"/>
        <v>2.3475932498910268</v>
      </c>
      <c r="F15" s="131">
        <v>2737</v>
      </c>
      <c r="G15" s="122">
        <v>2742</v>
      </c>
      <c r="H15" s="154">
        <f t="shared" si="0"/>
        <v>0.18268176835951772</v>
      </c>
      <c r="I15" s="160">
        <f t="shared" si="4"/>
        <v>2.2474672961542246</v>
      </c>
      <c r="J15" s="131">
        <v>54192</v>
      </c>
      <c r="K15" s="122">
        <v>57411</v>
      </c>
      <c r="L15" s="154">
        <f t="shared" si="1"/>
        <v>5.9399911426040743</v>
      </c>
      <c r="M15" s="167">
        <f t="shared" si="5"/>
        <v>1.3807714628539021</v>
      </c>
      <c r="O15" s="135"/>
      <c r="P15" s="139"/>
    </row>
    <row r="16" spans="1:16" s="6" customFormat="1" ht="38" customHeight="1" x14ac:dyDescent="0.2">
      <c r="A16" s="86" t="s">
        <v>17</v>
      </c>
      <c r="B16" s="131">
        <v>283</v>
      </c>
      <c r="C16" s="122">
        <v>258</v>
      </c>
      <c r="D16" s="154">
        <f t="shared" si="2"/>
        <v>-8.8339222614840995</v>
      </c>
      <c r="E16" s="160">
        <f t="shared" si="3"/>
        <v>1.6065757519148141</v>
      </c>
      <c r="F16" s="131">
        <v>1780</v>
      </c>
      <c r="G16" s="122">
        <v>1559</v>
      </c>
      <c r="H16" s="154">
        <f t="shared" si="0"/>
        <v>-12.415730337078653</v>
      </c>
      <c r="I16" s="160">
        <f t="shared" si="4"/>
        <v>1.2778269564932296</v>
      </c>
      <c r="J16" s="131">
        <v>34759</v>
      </c>
      <c r="K16" s="122">
        <v>32625</v>
      </c>
      <c r="L16" s="154">
        <f t="shared" si="1"/>
        <v>-6.1394171293765645</v>
      </c>
      <c r="M16" s="167">
        <f t="shared" si="5"/>
        <v>0.78465222650029709</v>
      </c>
      <c r="O16" s="135"/>
      <c r="P16" s="139"/>
    </row>
    <row r="17" spans="1:22" s="6" customFormat="1" ht="38" customHeight="1" x14ac:dyDescent="0.2">
      <c r="A17" s="86" t="s">
        <v>18</v>
      </c>
      <c r="B17" s="131">
        <v>628</v>
      </c>
      <c r="C17" s="122">
        <v>600</v>
      </c>
      <c r="D17" s="154">
        <f t="shared" si="2"/>
        <v>-4.4585987261146496</v>
      </c>
      <c r="E17" s="160">
        <f t="shared" si="3"/>
        <v>3.7362226788716604</v>
      </c>
      <c r="F17" s="131">
        <v>3717</v>
      </c>
      <c r="G17" s="122">
        <v>3839</v>
      </c>
      <c r="H17" s="154">
        <f t="shared" si="0"/>
        <v>3.2822168415388755</v>
      </c>
      <c r="I17" s="160">
        <f t="shared" si="4"/>
        <v>3.1466181436674208</v>
      </c>
      <c r="J17" s="131">
        <v>87748</v>
      </c>
      <c r="K17" s="122">
        <v>92409</v>
      </c>
      <c r="L17" s="154">
        <f t="shared" si="1"/>
        <v>5.31180197839267</v>
      </c>
      <c r="M17" s="167">
        <f t="shared" si="5"/>
        <v>2.2224958650932094</v>
      </c>
      <c r="O17" s="135"/>
      <c r="P17" s="139"/>
    </row>
    <row r="18" spans="1:22" s="6" customFormat="1" ht="38" customHeight="1" x14ac:dyDescent="0.2">
      <c r="A18" s="86" t="s">
        <v>19</v>
      </c>
      <c r="B18" s="131">
        <v>497</v>
      </c>
      <c r="C18" s="122">
        <v>487</v>
      </c>
      <c r="D18" s="154">
        <f t="shared" si="2"/>
        <v>-2.0120724346076457</v>
      </c>
      <c r="E18" s="160">
        <f t="shared" si="3"/>
        <v>3.0325674076841649</v>
      </c>
      <c r="F18" s="131">
        <v>2951</v>
      </c>
      <c r="G18" s="122">
        <v>2918</v>
      </c>
      <c r="H18" s="154">
        <f t="shared" si="0"/>
        <v>-1.1182649949169774</v>
      </c>
      <c r="I18" s="160">
        <f t="shared" si="4"/>
        <v>2.3917248614799513</v>
      </c>
      <c r="J18" s="131">
        <v>61768</v>
      </c>
      <c r="K18" s="122">
        <v>64962</v>
      </c>
      <c r="L18" s="154">
        <f t="shared" si="1"/>
        <v>5.1709623105815314</v>
      </c>
      <c r="M18" s="167">
        <f t="shared" si="5"/>
        <v>1.5623778678287297</v>
      </c>
      <c r="O18" s="135"/>
      <c r="P18" s="139"/>
    </row>
    <row r="19" spans="1:22" s="6" customFormat="1" ht="38" customHeight="1" x14ac:dyDescent="0.2">
      <c r="A19" s="86" t="s">
        <v>20</v>
      </c>
      <c r="B19" s="131">
        <v>381</v>
      </c>
      <c r="C19" s="122">
        <v>407</v>
      </c>
      <c r="D19" s="154">
        <f t="shared" si="2"/>
        <v>6.8241469816272966</v>
      </c>
      <c r="E19" s="160">
        <f t="shared" si="3"/>
        <v>2.5344043838346098</v>
      </c>
      <c r="F19" s="131">
        <v>2514</v>
      </c>
      <c r="G19" s="122">
        <v>2657</v>
      </c>
      <c r="H19" s="154">
        <f t="shared" si="0"/>
        <v>5.688146380270485</v>
      </c>
      <c r="I19" s="160">
        <f t="shared" si="4"/>
        <v>2.1777974492639585</v>
      </c>
      <c r="J19" s="131">
        <v>113550</v>
      </c>
      <c r="K19" s="122">
        <v>102855</v>
      </c>
      <c r="L19" s="154">
        <f t="shared" si="1"/>
        <v>-9.4187582562747689</v>
      </c>
      <c r="M19" s="167">
        <f t="shared" si="5"/>
        <v>2.4737288814310516</v>
      </c>
      <c r="O19" s="135"/>
      <c r="P19" s="139"/>
    </row>
    <row r="20" spans="1:22" s="6" customFormat="1" ht="38" customHeight="1" x14ac:dyDescent="0.2">
      <c r="A20" s="86" t="s">
        <v>21</v>
      </c>
      <c r="B20" s="131">
        <v>304</v>
      </c>
      <c r="C20" s="122">
        <v>306</v>
      </c>
      <c r="D20" s="154">
        <f t="shared" si="2"/>
        <v>0.6578947368421052</v>
      </c>
      <c r="E20" s="160">
        <f t="shared" si="3"/>
        <v>1.905473566224547</v>
      </c>
      <c r="F20" s="131">
        <v>2267</v>
      </c>
      <c r="G20" s="122">
        <v>2612</v>
      </c>
      <c r="H20" s="154">
        <f t="shared" si="0"/>
        <v>15.218350242611381</v>
      </c>
      <c r="I20" s="160">
        <f t="shared" si="4"/>
        <v>2.1409134126749945</v>
      </c>
      <c r="J20" s="131">
        <v>74517</v>
      </c>
      <c r="K20" s="122">
        <v>83756</v>
      </c>
      <c r="L20" s="154">
        <f t="shared" si="1"/>
        <v>12.398513090972529</v>
      </c>
      <c r="M20" s="167">
        <f t="shared" si="5"/>
        <v>2.0143856515788165</v>
      </c>
      <c r="O20" s="135"/>
      <c r="P20" s="139"/>
    </row>
    <row r="21" spans="1:22" s="6" customFormat="1" ht="38" customHeight="1" x14ac:dyDescent="0.2">
      <c r="A21" s="86" t="s">
        <v>22</v>
      </c>
      <c r="B21" s="131">
        <v>348</v>
      </c>
      <c r="C21" s="122">
        <v>313</v>
      </c>
      <c r="D21" s="154">
        <f t="shared" si="2"/>
        <v>-10.057471264367816</v>
      </c>
      <c r="E21" s="160">
        <f t="shared" si="3"/>
        <v>1.9490628308113829</v>
      </c>
      <c r="F21" s="131">
        <v>1417</v>
      </c>
      <c r="G21" s="122">
        <v>1396</v>
      </c>
      <c r="H21" s="154">
        <f t="shared" si="0"/>
        <v>-1.4820042342978124</v>
      </c>
      <c r="I21" s="160">
        <f t="shared" si="4"/>
        <v>1.1442247795154257</v>
      </c>
      <c r="J21" s="131">
        <v>24097</v>
      </c>
      <c r="K21" s="122">
        <v>21459</v>
      </c>
      <c r="L21" s="154">
        <f t="shared" si="1"/>
        <v>-10.947420840768562</v>
      </c>
      <c r="M21" s="167">
        <f t="shared" si="5"/>
        <v>0.51610274723279315</v>
      </c>
      <c r="O21" s="135"/>
      <c r="P21" s="139"/>
    </row>
    <row r="22" spans="1:22" s="6" customFormat="1" ht="38" customHeight="1" x14ac:dyDescent="0.2">
      <c r="A22" s="86" t="s">
        <v>23</v>
      </c>
      <c r="B22" s="131">
        <v>526</v>
      </c>
      <c r="C22" s="122">
        <v>544</v>
      </c>
      <c r="D22" s="154">
        <f t="shared" si="2"/>
        <v>3.4220532319391634</v>
      </c>
      <c r="E22" s="160">
        <f t="shared" si="3"/>
        <v>3.3875085621769725</v>
      </c>
      <c r="F22" s="131">
        <v>3604</v>
      </c>
      <c r="G22" s="122">
        <v>3591</v>
      </c>
      <c r="H22" s="154">
        <f t="shared" si="0"/>
        <v>-0.3607103218645949</v>
      </c>
      <c r="I22" s="160">
        <f t="shared" si="4"/>
        <v>2.9433461197993509</v>
      </c>
      <c r="J22" s="131">
        <v>84548</v>
      </c>
      <c r="K22" s="122">
        <v>83694</v>
      </c>
      <c r="L22" s="154">
        <f t="shared" si="1"/>
        <v>-1.010077115957799</v>
      </c>
      <c r="M22" s="167">
        <f t="shared" si="5"/>
        <v>2.0128945117154289</v>
      </c>
      <c r="O22" s="135"/>
      <c r="P22" s="139"/>
    </row>
    <row r="23" spans="1:22" s="6" customFormat="1" ht="38" customHeight="1" x14ac:dyDescent="0.2">
      <c r="A23" s="86" t="s">
        <v>24</v>
      </c>
      <c r="B23" s="131">
        <v>291</v>
      </c>
      <c r="C23" s="122">
        <v>280</v>
      </c>
      <c r="D23" s="154">
        <f t="shared" si="2"/>
        <v>-3.7800687285223367</v>
      </c>
      <c r="E23" s="160">
        <f t="shared" si="3"/>
        <v>1.7435705834734416</v>
      </c>
      <c r="F23" s="131">
        <v>1619</v>
      </c>
      <c r="G23" s="122">
        <v>1540</v>
      </c>
      <c r="H23" s="154">
        <f t="shared" si="0"/>
        <v>-4.8795552810376774</v>
      </c>
      <c r="I23" s="160">
        <f t="shared" si="4"/>
        <v>1.2622536966001114</v>
      </c>
      <c r="J23" s="131">
        <v>40418</v>
      </c>
      <c r="K23" s="122">
        <v>39738</v>
      </c>
      <c r="L23" s="154">
        <f t="shared" si="1"/>
        <v>-1.6824187243307438</v>
      </c>
      <c r="M23" s="167">
        <f t="shared" si="5"/>
        <v>0.95572444985958027</v>
      </c>
      <c r="O23" s="135"/>
      <c r="P23" s="139"/>
    </row>
    <row r="24" spans="1:22" s="11" customFormat="1" ht="38" customHeight="1" x14ac:dyDescent="0.2">
      <c r="A24" s="89" t="s">
        <v>25</v>
      </c>
      <c r="B24" s="132">
        <v>1301</v>
      </c>
      <c r="C24" s="123">
        <v>1155</v>
      </c>
      <c r="D24" s="155">
        <f t="shared" si="2"/>
        <v>-11.222136817832437</v>
      </c>
      <c r="E24" s="161">
        <f t="shared" si="3"/>
        <v>7.1922286568279468</v>
      </c>
      <c r="F24" s="132">
        <v>6019</v>
      </c>
      <c r="G24" s="123">
        <v>5583</v>
      </c>
      <c r="H24" s="155">
        <f t="shared" si="0"/>
        <v>-7.2437281940521681</v>
      </c>
      <c r="I24" s="161">
        <f t="shared" si="4"/>
        <v>4.57607947280417</v>
      </c>
      <c r="J24" s="132">
        <v>131479</v>
      </c>
      <c r="K24" s="123">
        <v>113196</v>
      </c>
      <c r="L24" s="155">
        <f t="shared" si="1"/>
        <v>-13.905642726214834</v>
      </c>
      <c r="M24" s="168">
        <f t="shared" si="5"/>
        <v>2.7224365802583184</v>
      </c>
      <c r="O24" s="136"/>
      <c r="P24" s="139"/>
    </row>
    <row r="25" spans="1:22" s="6" customFormat="1" ht="38" customHeight="1" thickBot="1" x14ac:dyDescent="0.25">
      <c r="A25" s="90" t="s">
        <v>26</v>
      </c>
      <c r="B25" s="133">
        <v>271</v>
      </c>
      <c r="C25" s="125">
        <v>290</v>
      </c>
      <c r="D25" s="156">
        <f t="shared" si="2"/>
        <v>7.0110701107011062</v>
      </c>
      <c r="E25" s="162">
        <f t="shared" si="3"/>
        <v>1.805840961454636</v>
      </c>
      <c r="F25" s="133">
        <v>1884</v>
      </c>
      <c r="G25" s="124">
        <v>2494</v>
      </c>
      <c r="H25" s="156">
        <f t="shared" si="0"/>
        <v>32.377919320594479</v>
      </c>
      <c r="I25" s="162">
        <f>G25/$G$10*100</f>
        <v>2.0441952722861543</v>
      </c>
      <c r="J25" s="133">
        <v>75811</v>
      </c>
      <c r="K25" s="124">
        <v>85320</v>
      </c>
      <c r="L25" s="156">
        <f t="shared" si="1"/>
        <v>12.543034651963437</v>
      </c>
      <c r="M25" s="169">
        <f t="shared" si="5"/>
        <v>2.0520008571649151</v>
      </c>
      <c r="O25" s="135"/>
      <c r="P25" s="139"/>
    </row>
    <row r="26" spans="1:22" s="6" customFormat="1" ht="99.65" customHeight="1" x14ac:dyDescent="0.2">
      <c r="A26" s="255" t="s">
        <v>114</v>
      </c>
      <c r="B26" s="255"/>
      <c r="C26" s="255"/>
      <c r="D26" s="255"/>
      <c r="E26" s="255"/>
      <c r="F26" s="255"/>
      <c r="G26" s="255"/>
      <c r="H26" s="255"/>
      <c r="I26" s="255"/>
      <c r="J26" s="255"/>
      <c r="K26" s="255"/>
      <c r="L26" s="255"/>
      <c r="M26" s="255"/>
      <c r="N26" s="13"/>
      <c r="O26" s="137"/>
      <c r="P26" s="140"/>
      <c r="Q26" s="13"/>
      <c r="R26" s="13"/>
      <c r="S26" s="13"/>
      <c r="T26" s="13"/>
      <c r="U26" s="13"/>
      <c r="V26" s="13"/>
    </row>
    <row r="27" spans="1:22" s="6" customFormat="1" ht="24" customHeight="1" x14ac:dyDescent="0.2">
      <c r="A27" s="14"/>
      <c r="B27" s="14"/>
      <c r="C27" s="14"/>
      <c r="D27" s="14"/>
      <c r="E27" s="14"/>
      <c r="F27" s="14"/>
      <c r="O27" s="135"/>
      <c r="P27" s="139"/>
    </row>
    <row r="28" spans="1:22" s="6" customFormat="1" ht="24" customHeight="1" x14ac:dyDescent="0.2">
      <c r="A28" s="14"/>
      <c r="B28" s="14"/>
      <c r="C28" s="107"/>
      <c r="D28" s="14"/>
      <c r="E28" s="14"/>
      <c r="F28" s="107"/>
      <c r="G28" s="106"/>
      <c r="O28" s="135"/>
      <c r="P28" s="139"/>
    </row>
    <row r="29" spans="1:22" s="6" customFormat="1" ht="24" customHeight="1" x14ac:dyDescent="0.2">
      <c r="A29" s="14"/>
      <c r="B29" s="14"/>
      <c r="C29" s="14"/>
      <c r="D29" s="14"/>
      <c r="E29" s="14"/>
      <c r="F29" s="14"/>
      <c r="O29" s="135"/>
      <c r="P29" s="139"/>
    </row>
    <row r="30" spans="1:22" s="6" customFormat="1" ht="24" customHeight="1" x14ac:dyDescent="0.2">
      <c r="A30" s="14"/>
      <c r="B30" s="14"/>
      <c r="C30" s="14"/>
      <c r="D30" s="14"/>
      <c r="E30" s="14"/>
      <c r="F30" s="14"/>
      <c r="O30" s="135"/>
      <c r="P30" s="139"/>
    </row>
    <row r="31" spans="1:22" s="6" customFormat="1" ht="24" customHeight="1" x14ac:dyDescent="0.2">
      <c r="A31" s="14"/>
      <c r="B31" s="14"/>
      <c r="C31" s="14"/>
      <c r="D31" s="14"/>
      <c r="E31" s="14"/>
      <c r="F31" s="14"/>
      <c r="O31" s="135"/>
      <c r="P31" s="139"/>
    </row>
    <row r="32" spans="1:22" s="6" customFormat="1" ht="24" customHeight="1" x14ac:dyDescent="0.2">
      <c r="A32" s="14"/>
      <c r="B32" s="14"/>
      <c r="C32" s="14"/>
      <c r="D32" s="14"/>
      <c r="E32" s="14"/>
      <c r="F32" s="14"/>
      <c r="O32" s="135"/>
      <c r="P32" s="139"/>
    </row>
    <row r="33" spans="1:16" s="6" customFormat="1" ht="24" customHeight="1" x14ac:dyDescent="0.2">
      <c r="A33" s="14"/>
      <c r="B33" s="14"/>
      <c r="C33" s="14"/>
      <c r="D33" s="14"/>
      <c r="E33" s="14"/>
      <c r="F33" s="14"/>
      <c r="O33" s="135"/>
      <c r="P33" s="139"/>
    </row>
    <row r="34" spans="1:16" s="6" customFormat="1" ht="24" customHeight="1" x14ac:dyDescent="0.2">
      <c r="A34" s="14"/>
      <c r="B34" s="14"/>
      <c r="C34" s="14"/>
      <c r="D34" s="14"/>
      <c r="E34" s="14"/>
      <c r="F34" s="14"/>
      <c r="O34" s="135"/>
      <c r="P34" s="139"/>
    </row>
    <row r="35" spans="1:16" s="6" customFormat="1" ht="24" customHeight="1" x14ac:dyDescent="0.2">
      <c r="A35" s="14"/>
      <c r="B35" s="14"/>
      <c r="C35" s="14"/>
      <c r="D35" s="14"/>
      <c r="E35" s="14"/>
      <c r="F35" s="14"/>
      <c r="O35" s="135"/>
      <c r="P35" s="139"/>
    </row>
    <row r="36" spans="1:16" ht="14.15" customHeight="1" x14ac:dyDescent="0.2">
      <c r="B36" s="15"/>
      <c r="C36" s="15"/>
      <c r="D36" s="16"/>
      <c r="E36" s="15"/>
      <c r="F36" s="15"/>
      <c r="G36" s="15"/>
      <c r="H36" s="15"/>
      <c r="I36" s="15"/>
    </row>
    <row r="37" spans="1:16" ht="14.15" customHeight="1" x14ac:dyDescent="0.2">
      <c r="B37" s="15"/>
      <c r="C37" s="15"/>
      <c r="D37" s="16"/>
      <c r="E37" s="15"/>
      <c r="F37" s="15"/>
      <c r="G37" s="15"/>
      <c r="H37" s="15"/>
      <c r="I37" s="15"/>
    </row>
    <row r="38" spans="1:16" ht="14.15" customHeight="1" x14ac:dyDescent="0.2">
      <c r="B38" s="15"/>
      <c r="C38" s="15"/>
      <c r="D38" s="16"/>
      <c r="E38" s="15"/>
      <c r="F38" s="15"/>
      <c r="G38" s="15"/>
      <c r="H38" s="15"/>
      <c r="I38" s="15"/>
    </row>
  </sheetData>
  <mergeCells count="4">
    <mergeCell ref="A26:M26"/>
    <mergeCell ref="B7:E7"/>
    <mergeCell ref="F7:I7"/>
    <mergeCell ref="J7:M7"/>
  </mergeCells>
  <phoneticPr fontId="2"/>
  <pageMargins left="0.78740157480314965" right="0.39370078740157483" top="0.59055118110236227" bottom="0.53" header="0.70866141732283472" footer="0.31496062992125984"/>
  <pageSetup paperSize="9" scale="88" orientation="portrait" r:id="rId1"/>
  <headerFooter scaleWithDoc="0" alignWithMargins="0">
    <oddHeader>&amp;C&amp;"ＭＳ 明朝,太字"&amp;16 ６． 商　　　業</oddHeader>
    <oddFooter>&amp;C58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8"/>
  <sheetViews>
    <sheetView view="pageBreakPreview" zoomScaleNormal="100" zoomScaleSheetLayoutView="100" zoomScalePageLayoutView="70" workbookViewId="0"/>
  </sheetViews>
  <sheetFormatPr defaultColWidth="9" defaultRowHeight="13" x14ac:dyDescent="0.2"/>
  <cols>
    <col min="1" max="1" width="7.6328125" style="19" customWidth="1"/>
    <col min="2" max="3" width="7" style="18" customWidth="1"/>
    <col min="4" max="4" width="7" style="20" customWidth="1"/>
    <col min="5" max="9" width="7" style="18" customWidth="1"/>
    <col min="10" max="11" width="10.08984375" style="18" customWidth="1"/>
    <col min="12" max="13" width="7" style="18" customWidth="1"/>
    <col min="14" max="14" width="9" style="17"/>
    <col min="15" max="16" width="9" style="18"/>
    <col min="17" max="17" width="9.36328125" style="18" bestFit="1" customWidth="1"/>
    <col min="18" max="16384" width="9" style="18"/>
  </cols>
  <sheetData>
    <row r="1" spans="1:19" ht="15.65" customHeight="1" x14ac:dyDescent="0.2">
      <c r="A1" s="121"/>
      <c r="B1" s="121"/>
      <c r="C1" s="121"/>
      <c r="D1" s="121"/>
      <c r="E1" s="121"/>
      <c r="F1" s="121"/>
      <c r="G1" s="121"/>
      <c r="H1" s="121"/>
      <c r="I1" s="121"/>
      <c r="J1" s="121"/>
      <c r="K1" s="121"/>
      <c r="L1" s="121"/>
      <c r="M1" s="121"/>
    </row>
    <row r="2" spans="1:19" s="1" customFormat="1" ht="15.65" customHeight="1" x14ac:dyDescent="0.3">
      <c r="A2" s="4"/>
      <c r="B2" s="5"/>
      <c r="C2" s="5"/>
      <c r="D2" s="5"/>
      <c r="E2" s="5"/>
      <c r="F2" s="5"/>
      <c r="G2" s="5"/>
      <c r="H2" s="5"/>
      <c r="I2" s="5"/>
      <c r="J2" s="5"/>
      <c r="K2" s="5"/>
      <c r="L2" s="5"/>
      <c r="M2" s="5"/>
    </row>
    <row r="3" spans="1:19" s="1" customFormat="1" ht="15.65" customHeight="1" x14ac:dyDescent="0.2">
      <c r="A3" s="2"/>
      <c r="D3" s="3"/>
    </row>
    <row r="4" spans="1:19" ht="15.65" customHeight="1" x14ac:dyDescent="0.3">
      <c r="A4" s="21"/>
      <c r="B4" s="22"/>
      <c r="C4" s="22"/>
      <c r="D4" s="22"/>
      <c r="E4" s="22"/>
      <c r="F4" s="22"/>
      <c r="G4" s="22"/>
      <c r="H4" s="22"/>
      <c r="I4" s="22"/>
      <c r="J4" s="22"/>
      <c r="K4" s="22"/>
      <c r="L4" s="22"/>
      <c r="M4" s="22"/>
      <c r="O4" s="17"/>
      <c r="P4" s="17"/>
      <c r="Q4" s="17"/>
      <c r="R4" s="17"/>
      <c r="S4" s="17"/>
    </row>
    <row r="5" spans="1:19" ht="15.65" customHeight="1" x14ac:dyDescent="0.2">
      <c r="A5" s="99" t="s">
        <v>27</v>
      </c>
    </row>
    <row r="6" spans="1:19" ht="14" customHeight="1" thickBot="1" x14ac:dyDescent="0.25">
      <c r="A6" s="23"/>
    </row>
    <row r="7" spans="1:19" s="26" customFormat="1" ht="38" customHeight="1" x14ac:dyDescent="0.2">
      <c r="A7" s="262"/>
      <c r="B7" s="265" t="s">
        <v>1</v>
      </c>
      <c r="C7" s="266"/>
      <c r="D7" s="266"/>
      <c r="E7" s="267"/>
      <c r="F7" s="268" t="s">
        <v>2</v>
      </c>
      <c r="G7" s="269"/>
      <c r="H7" s="269"/>
      <c r="I7" s="270"/>
      <c r="J7" s="268" t="s">
        <v>3</v>
      </c>
      <c r="K7" s="269"/>
      <c r="L7" s="269"/>
      <c r="M7" s="269"/>
      <c r="N7" s="24"/>
      <c r="O7" s="25"/>
      <c r="P7" s="25"/>
      <c r="Q7" s="25"/>
    </row>
    <row r="8" spans="1:19" s="26" customFormat="1" ht="38" customHeight="1" x14ac:dyDescent="0.2">
      <c r="A8" s="263"/>
      <c r="B8" s="51" t="s">
        <v>4</v>
      </c>
      <c r="C8" s="52" t="s">
        <v>112</v>
      </c>
      <c r="D8" s="53" t="s">
        <v>5</v>
      </c>
      <c r="E8" s="54" t="s">
        <v>6</v>
      </c>
      <c r="F8" s="51" t="s">
        <v>4</v>
      </c>
      <c r="G8" s="52" t="s">
        <v>112</v>
      </c>
      <c r="H8" s="52" t="s">
        <v>5</v>
      </c>
      <c r="I8" s="54" t="s">
        <v>6</v>
      </c>
      <c r="J8" s="51" t="s">
        <v>4</v>
      </c>
      <c r="K8" s="52" t="s">
        <v>112</v>
      </c>
      <c r="L8" s="52" t="s">
        <v>5</v>
      </c>
      <c r="M8" s="55" t="s">
        <v>6</v>
      </c>
      <c r="N8" s="24"/>
      <c r="O8" s="27"/>
      <c r="P8" s="25"/>
      <c r="Q8" s="25"/>
    </row>
    <row r="9" spans="1:19" s="26" customFormat="1" ht="38" customHeight="1" thickBot="1" x14ac:dyDescent="0.25">
      <c r="A9" s="264"/>
      <c r="B9" s="58" t="s">
        <v>7</v>
      </c>
      <c r="C9" s="58" t="s">
        <v>7</v>
      </c>
      <c r="D9" s="59" t="s">
        <v>28</v>
      </c>
      <c r="E9" s="60" t="s">
        <v>8</v>
      </c>
      <c r="F9" s="61" t="s">
        <v>9</v>
      </c>
      <c r="G9" s="61" t="s">
        <v>9</v>
      </c>
      <c r="H9" s="58" t="s">
        <v>8</v>
      </c>
      <c r="I9" s="60" t="s">
        <v>28</v>
      </c>
      <c r="J9" s="58" t="s">
        <v>10</v>
      </c>
      <c r="K9" s="58" t="s">
        <v>10</v>
      </c>
      <c r="L9" s="58" t="s">
        <v>8</v>
      </c>
      <c r="M9" s="62" t="s">
        <v>8</v>
      </c>
      <c r="N9" s="24"/>
      <c r="O9" s="27"/>
      <c r="P9" s="25"/>
      <c r="Q9" s="25"/>
    </row>
    <row r="10" spans="1:19" s="26" customFormat="1" ht="38" customHeight="1" x14ac:dyDescent="0.2">
      <c r="A10" s="7" t="s">
        <v>29</v>
      </c>
      <c r="B10" s="170">
        <v>3575</v>
      </c>
      <c r="C10" s="170">
        <v>3564</v>
      </c>
      <c r="D10" s="184">
        <f>(C10-B10)/B10*100</f>
        <v>-0.30769230769230771</v>
      </c>
      <c r="E10" s="185">
        <v>100</v>
      </c>
      <c r="F10" s="176">
        <v>30362</v>
      </c>
      <c r="G10" s="176">
        <v>30926</v>
      </c>
      <c r="H10" s="184">
        <f>(G10-F10)/F10*100</f>
        <v>1.8575851393188854</v>
      </c>
      <c r="I10" s="185">
        <v>100</v>
      </c>
      <c r="J10" s="170">
        <v>2371101</v>
      </c>
      <c r="K10" s="170">
        <v>2335711</v>
      </c>
      <c r="L10" s="184">
        <f>(K10-J10)/J10*100</f>
        <v>-1.4925555680673239</v>
      </c>
      <c r="M10" s="195">
        <v>100</v>
      </c>
      <c r="N10" s="24"/>
      <c r="O10" s="28"/>
      <c r="P10" s="139"/>
      <c r="Q10" s="29"/>
    </row>
    <row r="11" spans="1:19" s="26" customFormat="1" ht="38" customHeight="1" thickBot="1" x14ac:dyDescent="0.25">
      <c r="A11" s="8" t="s">
        <v>30</v>
      </c>
      <c r="B11" s="171">
        <v>3059</v>
      </c>
      <c r="C11" s="180">
        <v>2998</v>
      </c>
      <c r="D11" s="186">
        <f t="shared" ref="D11:D24" si="0">(C11-B11)/B11*100</f>
        <v>-1.9941157240928407</v>
      </c>
      <c r="E11" s="187">
        <f>C11/C10*100</f>
        <v>84.11896745230078</v>
      </c>
      <c r="F11" s="171">
        <v>26100</v>
      </c>
      <c r="G11" s="182">
        <v>26430</v>
      </c>
      <c r="H11" s="186">
        <f t="shared" ref="H11:H25" si="1">(G11-F11)/F11*100</f>
        <v>1.264367816091954</v>
      </c>
      <c r="I11" s="187">
        <f>G11/G10*100</f>
        <v>85.462070749531136</v>
      </c>
      <c r="J11" s="178">
        <v>2026393</v>
      </c>
      <c r="K11" s="182">
        <v>1993133</v>
      </c>
      <c r="L11" s="186">
        <f t="shared" ref="L11:L25" si="2">(K11-J11)/J11*100</f>
        <v>-1.641340055951634</v>
      </c>
      <c r="M11" s="196">
        <f>K11/K10*100</f>
        <v>85.333031355334626</v>
      </c>
      <c r="N11" s="24"/>
      <c r="O11" s="28"/>
      <c r="P11" s="139"/>
      <c r="Q11" s="29"/>
    </row>
    <row r="12" spans="1:19" s="26" customFormat="1" ht="38" customHeight="1" thickTop="1" x14ac:dyDescent="0.2">
      <c r="A12" s="9" t="s">
        <v>13</v>
      </c>
      <c r="B12" s="172">
        <v>1822</v>
      </c>
      <c r="C12" s="181">
        <v>1744</v>
      </c>
      <c r="D12" s="188">
        <f t="shared" si="0"/>
        <v>-4.2810098792535678</v>
      </c>
      <c r="E12" s="189">
        <f>C12/$C$10*100</f>
        <v>48.933782267115603</v>
      </c>
      <c r="F12" s="177">
        <v>17901</v>
      </c>
      <c r="G12" s="183">
        <v>18281</v>
      </c>
      <c r="H12" s="188">
        <f t="shared" si="1"/>
        <v>2.1227864365119267</v>
      </c>
      <c r="I12" s="189">
        <f>G12/$G$10*100</f>
        <v>59.112073983056327</v>
      </c>
      <c r="J12" s="179">
        <v>1512010</v>
      </c>
      <c r="K12" s="183">
        <v>1484098</v>
      </c>
      <c r="L12" s="188">
        <f t="shared" si="2"/>
        <v>-1.8460195369078245</v>
      </c>
      <c r="M12" s="197">
        <f>K12/$K$10*100</f>
        <v>63.539453297090262</v>
      </c>
      <c r="N12" s="24"/>
      <c r="O12" s="28"/>
      <c r="P12" s="139"/>
      <c r="Q12" s="29"/>
    </row>
    <row r="13" spans="1:19" s="26" customFormat="1" ht="38" customHeight="1" x14ac:dyDescent="0.2">
      <c r="A13" s="7" t="s">
        <v>14</v>
      </c>
      <c r="B13" s="173">
        <v>347</v>
      </c>
      <c r="C13" s="122">
        <v>319</v>
      </c>
      <c r="D13" s="186">
        <f t="shared" si="0"/>
        <v>-8.0691642651296824</v>
      </c>
      <c r="E13" s="190">
        <f t="shared" ref="E13:E25" si="3">C13/$C$10*100</f>
        <v>8.9506172839506171</v>
      </c>
      <c r="F13" s="173">
        <v>2512</v>
      </c>
      <c r="G13" s="122">
        <v>2444</v>
      </c>
      <c r="H13" s="186">
        <f t="shared" si="1"/>
        <v>-2.7070063694267517</v>
      </c>
      <c r="I13" s="190">
        <f t="shared" ref="I13:I25" si="4">G13/$G$10*100</f>
        <v>7.9027355623100304</v>
      </c>
      <c r="J13" s="173">
        <v>152699</v>
      </c>
      <c r="K13" s="122">
        <v>176311</v>
      </c>
      <c r="L13" s="186">
        <f t="shared" si="2"/>
        <v>15.463100609696202</v>
      </c>
      <c r="M13" s="198">
        <f t="shared" ref="M13:M25" si="5">K13/$K$10*100</f>
        <v>7.5484937991044259</v>
      </c>
      <c r="N13" s="24"/>
      <c r="O13" s="28"/>
      <c r="P13" s="139"/>
      <c r="Q13" s="29"/>
    </row>
    <row r="14" spans="1:19" s="26" customFormat="1" ht="38" customHeight="1" x14ac:dyDescent="0.2">
      <c r="A14" s="7" t="s">
        <v>15</v>
      </c>
      <c r="B14" s="173">
        <v>78</v>
      </c>
      <c r="C14" s="122">
        <v>81</v>
      </c>
      <c r="D14" s="186">
        <f t="shared" si="0"/>
        <v>3.8461538461538463</v>
      </c>
      <c r="E14" s="190">
        <f t="shared" si="3"/>
        <v>2.2727272727272729</v>
      </c>
      <c r="F14" s="173">
        <v>428</v>
      </c>
      <c r="G14" s="122">
        <v>499</v>
      </c>
      <c r="H14" s="186">
        <f t="shared" si="1"/>
        <v>16.588785046728972</v>
      </c>
      <c r="I14" s="190">
        <f t="shared" si="4"/>
        <v>1.6135290693914506</v>
      </c>
      <c r="J14" s="173">
        <v>20723</v>
      </c>
      <c r="K14" s="122">
        <v>22853</v>
      </c>
      <c r="L14" s="186">
        <f t="shared" si="2"/>
        <v>10.27843458958645</v>
      </c>
      <c r="M14" s="198">
        <f t="shared" si="5"/>
        <v>0.9784172785074865</v>
      </c>
      <c r="N14" s="24"/>
      <c r="O14" s="28"/>
      <c r="P14" s="139"/>
      <c r="Q14" s="29"/>
    </row>
    <row r="15" spans="1:19" s="26" customFormat="1" ht="38" customHeight="1" x14ac:dyDescent="0.2">
      <c r="A15" s="7" t="s">
        <v>16</v>
      </c>
      <c r="B15" s="173">
        <v>47</v>
      </c>
      <c r="C15" s="122">
        <v>59</v>
      </c>
      <c r="D15" s="186">
        <f t="shared" si="0"/>
        <v>25.531914893617021</v>
      </c>
      <c r="E15" s="190">
        <f t="shared" si="3"/>
        <v>1.6554433221099889</v>
      </c>
      <c r="F15" s="173">
        <v>361</v>
      </c>
      <c r="G15" s="122">
        <v>344</v>
      </c>
      <c r="H15" s="186">
        <f t="shared" si="1"/>
        <v>-4.7091412742382275</v>
      </c>
      <c r="I15" s="190">
        <f t="shared" si="4"/>
        <v>1.1123326650714609</v>
      </c>
      <c r="J15" s="173">
        <v>13086</v>
      </c>
      <c r="K15" s="122">
        <v>17449</v>
      </c>
      <c r="L15" s="186">
        <f t="shared" si="2"/>
        <v>33.340975087880174</v>
      </c>
      <c r="M15" s="198">
        <f t="shared" si="5"/>
        <v>0.7470530386678832</v>
      </c>
      <c r="N15" s="24"/>
      <c r="O15" s="28"/>
      <c r="P15" s="139"/>
      <c r="Q15" s="29"/>
    </row>
    <row r="16" spans="1:19" s="26" customFormat="1" ht="38" customHeight="1" x14ac:dyDescent="0.2">
      <c r="A16" s="7" t="s">
        <v>17</v>
      </c>
      <c r="B16" s="173">
        <v>48</v>
      </c>
      <c r="C16" s="122">
        <v>51</v>
      </c>
      <c r="D16" s="186">
        <f t="shared" si="0"/>
        <v>6.25</v>
      </c>
      <c r="E16" s="190">
        <f t="shared" si="3"/>
        <v>1.430976430976431</v>
      </c>
      <c r="F16" s="173">
        <v>252</v>
      </c>
      <c r="G16" s="122">
        <v>395</v>
      </c>
      <c r="H16" s="186">
        <f t="shared" si="1"/>
        <v>56.746031746031747</v>
      </c>
      <c r="I16" s="190">
        <f t="shared" si="4"/>
        <v>1.2772424497186832</v>
      </c>
      <c r="J16" s="173">
        <v>8869</v>
      </c>
      <c r="K16" s="122">
        <v>10843</v>
      </c>
      <c r="L16" s="186">
        <f t="shared" si="2"/>
        <v>22.257300710339383</v>
      </c>
      <c r="M16" s="198">
        <f t="shared" si="5"/>
        <v>0.46422695273516285</v>
      </c>
      <c r="N16" s="24"/>
      <c r="O16" s="28"/>
      <c r="P16" s="139"/>
      <c r="Q16" s="29"/>
    </row>
    <row r="17" spans="1:17" s="26" customFormat="1" ht="38" customHeight="1" x14ac:dyDescent="0.2">
      <c r="A17" s="7" t="s">
        <v>18</v>
      </c>
      <c r="B17" s="173">
        <v>99</v>
      </c>
      <c r="C17" s="122">
        <v>106</v>
      </c>
      <c r="D17" s="186">
        <f t="shared" si="0"/>
        <v>7.0707070707070701</v>
      </c>
      <c r="E17" s="190">
        <f t="shared" si="3"/>
        <v>2.9741863075196409</v>
      </c>
      <c r="F17" s="173">
        <v>572</v>
      </c>
      <c r="G17" s="122">
        <v>599</v>
      </c>
      <c r="H17" s="186">
        <f t="shared" si="1"/>
        <v>4.72027972027972</v>
      </c>
      <c r="I17" s="190">
        <f t="shared" si="4"/>
        <v>1.9368815883075727</v>
      </c>
      <c r="J17" s="173">
        <v>28380</v>
      </c>
      <c r="K17" s="122">
        <v>25440</v>
      </c>
      <c r="L17" s="186">
        <f t="shared" si="2"/>
        <v>-10.359408033826638</v>
      </c>
      <c r="M17" s="198">
        <f t="shared" si="5"/>
        <v>1.0891758441005757</v>
      </c>
      <c r="N17" s="24"/>
      <c r="O17" s="28"/>
      <c r="P17" s="139"/>
      <c r="Q17" s="29"/>
    </row>
    <row r="18" spans="1:17" s="26" customFormat="1" ht="38" customHeight="1" x14ac:dyDescent="0.2">
      <c r="A18" s="7" t="s">
        <v>19</v>
      </c>
      <c r="B18" s="173">
        <v>79</v>
      </c>
      <c r="C18" s="122">
        <v>66</v>
      </c>
      <c r="D18" s="186">
        <f t="shared" si="0"/>
        <v>-16.455696202531644</v>
      </c>
      <c r="E18" s="190">
        <f t="shared" si="3"/>
        <v>1.8518518518518516</v>
      </c>
      <c r="F18" s="173">
        <v>485</v>
      </c>
      <c r="G18" s="122">
        <v>353</v>
      </c>
      <c r="H18" s="186">
        <f t="shared" si="1"/>
        <v>-27.216494845360824</v>
      </c>
      <c r="I18" s="190">
        <f t="shared" si="4"/>
        <v>1.141434391773912</v>
      </c>
      <c r="J18" s="173">
        <v>16318</v>
      </c>
      <c r="K18" s="122">
        <v>12881</v>
      </c>
      <c r="L18" s="186">
        <f t="shared" si="2"/>
        <v>-21.062630224292192</v>
      </c>
      <c r="M18" s="198">
        <f t="shared" si="5"/>
        <v>0.55148089810768541</v>
      </c>
      <c r="N18" s="24"/>
      <c r="O18" s="28"/>
      <c r="P18" s="139"/>
      <c r="Q18" s="29"/>
    </row>
    <row r="19" spans="1:17" s="26" customFormat="1" ht="38" customHeight="1" x14ac:dyDescent="0.2">
      <c r="A19" s="7" t="s">
        <v>20</v>
      </c>
      <c r="B19" s="173">
        <v>63</v>
      </c>
      <c r="C19" s="122">
        <v>75</v>
      </c>
      <c r="D19" s="186">
        <f t="shared" si="0"/>
        <v>19.047619047619047</v>
      </c>
      <c r="E19" s="190">
        <f t="shared" si="3"/>
        <v>2.1043771043771047</v>
      </c>
      <c r="F19" s="173">
        <v>489</v>
      </c>
      <c r="G19" s="122">
        <v>534</v>
      </c>
      <c r="H19" s="186">
        <f t="shared" si="1"/>
        <v>9.2024539877300615</v>
      </c>
      <c r="I19" s="190">
        <f t="shared" si="4"/>
        <v>1.7267024510120934</v>
      </c>
      <c r="J19" s="173">
        <v>78385</v>
      </c>
      <c r="K19" s="122">
        <v>58469</v>
      </c>
      <c r="L19" s="186">
        <f t="shared" si="2"/>
        <v>-25.407922434139184</v>
      </c>
      <c r="M19" s="198">
        <f t="shared" si="5"/>
        <v>2.5032634602482928</v>
      </c>
      <c r="N19" s="24"/>
      <c r="O19" s="28"/>
      <c r="P19" s="139"/>
      <c r="Q19" s="29"/>
    </row>
    <row r="20" spans="1:17" s="26" customFormat="1" ht="38" customHeight="1" x14ac:dyDescent="0.2">
      <c r="A20" s="7" t="s">
        <v>21</v>
      </c>
      <c r="B20" s="173">
        <v>54</v>
      </c>
      <c r="C20" s="122">
        <v>49</v>
      </c>
      <c r="D20" s="186">
        <f t="shared" si="0"/>
        <v>-9.2592592592592595</v>
      </c>
      <c r="E20" s="190">
        <f t="shared" si="3"/>
        <v>1.3748597081930416</v>
      </c>
      <c r="F20" s="173">
        <v>465</v>
      </c>
      <c r="G20" s="122">
        <v>419</v>
      </c>
      <c r="H20" s="186">
        <f t="shared" si="1"/>
        <v>-9.89247311827957</v>
      </c>
      <c r="I20" s="190">
        <f t="shared" si="4"/>
        <v>1.3548470542585527</v>
      </c>
      <c r="J20" s="173">
        <v>40814</v>
      </c>
      <c r="K20" s="122">
        <v>37791</v>
      </c>
      <c r="L20" s="186">
        <f t="shared" si="2"/>
        <v>-7.406772186014603</v>
      </c>
      <c r="M20" s="198">
        <f t="shared" si="5"/>
        <v>1.6179655787894993</v>
      </c>
      <c r="N20" s="24"/>
      <c r="O20" s="28"/>
      <c r="P20" s="139"/>
      <c r="Q20" s="29"/>
    </row>
    <row r="21" spans="1:17" s="26" customFormat="1" ht="38" customHeight="1" x14ac:dyDescent="0.2">
      <c r="A21" s="7" t="s">
        <v>22</v>
      </c>
      <c r="B21" s="173">
        <v>51</v>
      </c>
      <c r="C21" s="122">
        <v>44</v>
      </c>
      <c r="D21" s="186">
        <f t="shared" si="0"/>
        <v>-13.725490196078432</v>
      </c>
      <c r="E21" s="190">
        <f t="shared" si="3"/>
        <v>1.2345679012345678</v>
      </c>
      <c r="F21" s="173">
        <v>178</v>
      </c>
      <c r="G21" s="122">
        <v>187</v>
      </c>
      <c r="H21" s="186">
        <f t="shared" si="1"/>
        <v>5.0561797752808983</v>
      </c>
      <c r="I21" s="190">
        <f t="shared" si="4"/>
        <v>0.6046692103731488</v>
      </c>
      <c r="J21" s="173">
        <v>4426</v>
      </c>
      <c r="K21" s="122">
        <v>3591</v>
      </c>
      <c r="L21" s="186">
        <f t="shared" si="2"/>
        <v>-18.86579304112065</v>
      </c>
      <c r="M21" s="198">
        <f t="shared" si="5"/>
        <v>0.15374333554108363</v>
      </c>
      <c r="N21" s="24"/>
      <c r="O21" s="28"/>
      <c r="P21" s="139"/>
      <c r="Q21" s="29"/>
    </row>
    <row r="22" spans="1:17" s="26" customFormat="1" ht="38" customHeight="1" x14ac:dyDescent="0.2">
      <c r="A22" s="7" t="s">
        <v>23</v>
      </c>
      <c r="B22" s="173">
        <v>80</v>
      </c>
      <c r="C22" s="122">
        <v>92</v>
      </c>
      <c r="D22" s="186">
        <f t="shared" si="0"/>
        <v>15</v>
      </c>
      <c r="E22" s="190">
        <f t="shared" si="3"/>
        <v>2.5813692480359149</v>
      </c>
      <c r="F22" s="173">
        <v>608</v>
      </c>
      <c r="G22" s="122">
        <v>574</v>
      </c>
      <c r="H22" s="186">
        <f t="shared" si="1"/>
        <v>-5.5921052631578947</v>
      </c>
      <c r="I22" s="190">
        <f t="shared" si="4"/>
        <v>1.8560434585785424</v>
      </c>
      <c r="J22" s="173">
        <v>33334</v>
      </c>
      <c r="K22" s="122">
        <v>31941</v>
      </c>
      <c r="L22" s="186">
        <f t="shared" si="2"/>
        <v>-4.1789164216715662</v>
      </c>
      <c r="M22" s="198">
        <f t="shared" si="5"/>
        <v>1.3675065108654283</v>
      </c>
      <c r="N22" s="24"/>
      <c r="O22" s="28"/>
      <c r="P22" s="139"/>
      <c r="Q22" s="29"/>
    </row>
    <row r="23" spans="1:17" s="26" customFormat="1" ht="38" customHeight="1" x14ac:dyDescent="0.2">
      <c r="A23" s="7" t="s">
        <v>24</v>
      </c>
      <c r="B23" s="173">
        <v>40</v>
      </c>
      <c r="C23" s="122">
        <v>43</v>
      </c>
      <c r="D23" s="186">
        <f t="shared" si="0"/>
        <v>7.5</v>
      </c>
      <c r="E23" s="190">
        <f t="shared" si="3"/>
        <v>1.2065095398428731</v>
      </c>
      <c r="F23" s="173">
        <v>278</v>
      </c>
      <c r="G23" s="122">
        <v>259</v>
      </c>
      <c r="H23" s="186">
        <f t="shared" si="1"/>
        <v>-6.8345323741007196</v>
      </c>
      <c r="I23" s="190">
        <f t="shared" si="4"/>
        <v>0.83748302399275687</v>
      </c>
      <c r="J23" s="173">
        <v>14310</v>
      </c>
      <c r="K23" s="122">
        <v>14709</v>
      </c>
      <c r="L23" s="186">
        <f t="shared" si="2"/>
        <v>2.7882599580712788</v>
      </c>
      <c r="M23" s="198">
        <f t="shared" si="5"/>
        <v>0.62974400514447204</v>
      </c>
      <c r="N23" s="24"/>
      <c r="O23" s="28"/>
      <c r="P23" s="139"/>
      <c r="Q23" s="29"/>
    </row>
    <row r="24" spans="1:17" s="33" customFormat="1" ht="38" customHeight="1" x14ac:dyDescent="0.2">
      <c r="A24" s="10" t="s">
        <v>25</v>
      </c>
      <c r="B24" s="174">
        <v>193</v>
      </c>
      <c r="C24" s="123">
        <v>207</v>
      </c>
      <c r="D24" s="191">
        <f t="shared" si="0"/>
        <v>7.2538860103626934</v>
      </c>
      <c r="E24" s="192">
        <f t="shared" si="3"/>
        <v>5.808080808080808</v>
      </c>
      <c r="F24" s="174">
        <v>1097</v>
      </c>
      <c r="G24" s="123">
        <v>1027</v>
      </c>
      <c r="H24" s="191">
        <f t="shared" si="1"/>
        <v>-6.381039197812215</v>
      </c>
      <c r="I24" s="192">
        <f t="shared" si="4"/>
        <v>3.3208303692685766</v>
      </c>
      <c r="J24" s="174">
        <v>49863</v>
      </c>
      <c r="K24" s="123">
        <v>42360</v>
      </c>
      <c r="L24" s="191">
        <f>(K24-J24)/J24*100</f>
        <v>-15.047229408579508</v>
      </c>
      <c r="M24" s="199">
        <f>K24/$K$10*100</f>
        <v>1.8135805328655816</v>
      </c>
      <c r="N24" s="30"/>
      <c r="O24" s="31"/>
      <c r="P24" s="139"/>
      <c r="Q24" s="32"/>
    </row>
    <row r="25" spans="1:17" s="26" customFormat="1" ht="38" customHeight="1" thickBot="1" x14ac:dyDescent="0.25">
      <c r="A25" s="12" t="s">
        <v>26</v>
      </c>
      <c r="B25" s="175">
        <v>58</v>
      </c>
      <c r="C25" s="124">
        <v>62</v>
      </c>
      <c r="D25" s="193">
        <f>(C25-B25)/B25*100</f>
        <v>6.8965517241379306</v>
      </c>
      <c r="E25" s="194">
        <f t="shared" si="3"/>
        <v>1.739618406285073</v>
      </c>
      <c r="F25" s="175">
        <v>474</v>
      </c>
      <c r="G25" s="124">
        <v>515</v>
      </c>
      <c r="H25" s="193">
        <f t="shared" si="1"/>
        <v>8.6497890295358655</v>
      </c>
      <c r="I25" s="194">
        <f t="shared" si="4"/>
        <v>1.6652654724180302</v>
      </c>
      <c r="J25" s="175">
        <v>53177</v>
      </c>
      <c r="K25" s="125">
        <v>54396</v>
      </c>
      <c r="L25" s="193">
        <f t="shared" si="2"/>
        <v>2.2923444346239918</v>
      </c>
      <c r="M25" s="200">
        <f t="shared" si="5"/>
        <v>2.328884010050901</v>
      </c>
      <c r="N25" s="24"/>
      <c r="O25" s="28"/>
      <c r="P25" s="139"/>
      <c r="Q25" s="29"/>
    </row>
    <row r="26" spans="1:17" s="35" customFormat="1" ht="99.65" customHeight="1" x14ac:dyDescent="0.2">
      <c r="A26" s="255" t="s">
        <v>114</v>
      </c>
      <c r="B26" s="255"/>
      <c r="C26" s="255"/>
      <c r="D26" s="255"/>
      <c r="E26" s="255"/>
      <c r="F26" s="255"/>
      <c r="G26" s="255"/>
      <c r="H26" s="255"/>
      <c r="I26" s="255"/>
      <c r="J26" s="255"/>
      <c r="K26" s="255"/>
      <c r="L26" s="255"/>
      <c r="M26" s="255"/>
      <c r="N26" s="34"/>
    </row>
    <row r="27" spans="1:17" s="35" customFormat="1" ht="24" customHeight="1" x14ac:dyDescent="0.2">
      <c r="A27" s="36"/>
      <c r="B27" s="37"/>
      <c r="C27" s="37"/>
      <c r="D27" s="38"/>
      <c r="E27" s="38"/>
      <c r="F27" s="37"/>
      <c r="G27" s="37"/>
      <c r="H27" s="38"/>
      <c r="I27" s="38"/>
      <c r="J27" s="37"/>
      <c r="K27" s="37"/>
      <c r="L27" s="38"/>
      <c r="M27" s="38"/>
      <c r="N27" s="34"/>
    </row>
    <row r="28" spans="1:17" s="35" customFormat="1" ht="24" customHeight="1" x14ac:dyDescent="0.2">
      <c r="A28" s="36"/>
      <c r="B28" s="37"/>
      <c r="C28" s="37"/>
      <c r="D28" s="38"/>
      <c r="E28" s="38"/>
      <c r="F28" s="37"/>
      <c r="G28" s="37"/>
      <c r="H28" s="38"/>
      <c r="I28" s="38"/>
      <c r="J28" s="37"/>
      <c r="K28" s="37"/>
      <c r="L28" s="38"/>
      <c r="M28" s="38"/>
      <c r="N28" s="34"/>
    </row>
    <row r="29" spans="1:17" s="35" customFormat="1" ht="24" customHeight="1" x14ac:dyDescent="0.2">
      <c r="A29" s="36"/>
      <c r="B29" s="37"/>
      <c r="C29" s="37"/>
      <c r="D29" s="38"/>
      <c r="E29" s="38"/>
      <c r="F29" s="37"/>
      <c r="G29" s="37"/>
      <c r="H29" s="38"/>
      <c r="I29" s="38"/>
      <c r="J29" s="37"/>
      <c r="K29" s="37"/>
      <c r="L29" s="38"/>
      <c r="M29" s="38"/>
      <c r="N29" s="39"/>
    </row>
    <row r="30" spans="1:17" s="35" customFormat="1" ht="24" customHeight="1" x14ac:dyDescent="0.2">
      <c r="A30" s="36"/>
      <c r="B30" s="37"/>
      <c r="C30" s="37"/>
      <c r="D30" s="38"/>
      <c r="E30" s="38"/>
      <c r="F30" s="37"/>
      <c r="G30" s="37"/>
      <c r="H30" s="38"/>
      <c r="I30" s="38"/>
      <c r="J30" s="37"/>
      <c r="K30" s="37"/>
      <c r="L30" s="38"/>
      <c r="M30" s="38"/>
      <c r="N30" s="39"/>
    </row>
    <row r="31" spans="1:17" s="35" customFormat="1" ht="24" customHeight="1" x14ac:dyDescent="0.2">
      <c r="A31" s="36"/>
      <c r="B31" s="37"/>
      <c r="C31" s="37"/>
      <c r="D31" s="38"/>
      <c r="E31" s="38"/>
      <c r="F31" s="37"/>
      <c r="G31" s="37"/>
      <c r="H31" s="38"/>
      <c r="I31" s="38"/>
      <c r="J31" s="37"/>
      <c r="K31" s="37"/>
      <c r="L31" s="38"/>
      <c r="M31" s="38"/>
      <c r="N31" s="39"/>
    </row>
    <row r="32" spans="1:17" s="35" customFormat="1" ht="24" customHeight="1" x14ac:dyDescent="0.2">
      <c r="A32" s="36"/>
      <c r="B32" s="40"/>
      <c r="C32" s="40"/>
      <c r="D32" s="41"/>
      <c r="E32" s="41"/>
      <c r="F32" s="40"/>
      <c r="G32" s="40"/>
      <c r="H32" s="41"/>
      <c r="I32" s="41"/>
      <c r="J32" s="40"/>
      <c r="K32" s="40"/>
      <c r="L32" s="41"/>
      <c r="M32" s="41"/>
      <c r="N32" s="39"/>
    </row>
    <row r="33" spans="1:14" s="35" customFormat="1" ht="24" customHeight="1" x14ac:dyDescent="0.2">
      <c r="A33" s="36"/>
      <c r="B33" s="37"/>
      <c r="C33" s="37"/>
      <c r="D33" s="38"/>
      <c r="E33" s="38"/>
      <c r="F33" s="37"/>
      <c r="G33" s="40"/>
      <c r="H33" s="41"/>
      <c r="I33" s="38"/>
      <c r="J33" s="40"/>
      <c r="K33" s="40"/>
      <c r="L33" s="38"/>
      <c r="M33" s="38"/>
      <c r="N33" s="39"/>
    </row>
    <row r="34" spans="1:14" s="35" customFormat="1" ht="24" customHeight="1" x14ac:dyDescent="0.2">
      <c r="A34" s="36"/>
      <c r="B34" s="37"/>
      <c r="C34" s="37"/>
      <c r="D34" s="38"/>
      <c r="E34" s="38"/>
      <c r="F34" s="37"/>
      <c r="G34" s="40"/>
      <c r="H34" s="41"/>
      <c r="I34" s="38"/>
      <c r="J34" s="40"/>
      <c r="K34" s="40"/>
      <c r="L34" s="38"/>
      <c r="M34" s="38"/>
      <c r="N34" s="39"/>
    </row>
    <row r="35" spans="1:14" s="35" customFormat="1" ht="24" customHeight="1" x14ac:dyDescent="0.2">
      <c r="A35" s="42"/>
      <c r="B35" s="43"/>
      <c r="C35" s="43"/>
      <c r="D35" s="44"/>
      <c r="E35" s="44"/>
      <c r="F35" s="43"/>
      <c r="G35" s="43"/>
      <c r="H35" s="44"/>
      <c r="I35" s="44"/>
      <c r="J35" s="43"/>
      <c r="K35" s="43"/>
      <c r="L35" s="44"/>
      <c r="M35" s="44"/>
      <c r="N35" s="39"/>
    </row>
    <row r="36" spans="1:14" ht="14.15" customHeight="1" x14ac:dyDescent="0.2">
      <c r="B36" s="45"/>
      <c r="C36" s="45"/>
      <c r="D36" s="46"/>
      <c r="E36" s="45"/>
      <c r="F36" s="45"/>
      <c r="G36" s="45"/>
      <c r="H36" s="45"/>
      <c r="I36" s="45"/>
    </row>
    <row r="37" spans="1:14" ht="14.15" customHeight="1" x14ac:dyDescent="0.2">
      <c r="B37" s="45"/>
      <c r="C37" s="45"/>
      <c r="D37" s="46"/>
      <c r="E37" s="45"/>
      <c r="F37" s="45"/>
      <c r="G37" s="45"/>
      <c r="H37" s="45"/>
      <c r="I37" s="45"/>
    </row>
    <row r="38" spans="1:14" ht="14.15" customHeight="1" x14ac:dyDescent="0.2">
      <c r="B38" s="45"/>
      <c r="C38" s="45"/>
      <c r="D38" s="46"/>
      <c r="E38" s="45"/>
      <c r="F38" s="45"/>
      <c r="G38" s="45"/>
      <c r="H38" s="45"/>
      <c r="I38" s="45"/>
    </row>
  </sheetData>
  <mergeCells count="5">
    <mergeCell ref="A26:M26"/>
    <mergeCell ref="A7:A9"/>
    <mergeCell ref="B7:E7"/>
    <mergeCell ref="F7:I7"/>
    <mergeCell ref="J7:M7"/>
  </mergeCells>
  <phoneticPr fontId="2"/>
  <pageMargins left="0.59055118110236227" right="0.19685039370078741" top="0.59055118110236227" bottom="0.51181102362204722" header="0.51181102362204722" footer="0.31496062992125984"/>
  <pageSetup paperSize="9" scale="88" orientation="portrait" r:id="rId1"/>
  <headerFooter scaleWithDoc="0" alignWithMargins="0">
    <oddFooter>&amp;C59</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8"/>
  <sheetViews>
    <sheetView view="pageBreakPreview" zoomScaleNormal="100" zoomScaleSheetLayoutView="100" zoomScalePageLayoutView="110" workbookViewId="0"/>
  </sheetViews>
  <sheetFormatPr defaultColWidth="9" defaultRowHeight="14.15" customHeight="1" x14ac:dyDescent="0.2"/>
  <cols>
    <col min="1" max="1" width="7.6328125" style="19" customWidth="1"/>
    <col min="2" max="3" width="6.81640625" style="18" customWidth="1"/>
    <col min="4" max="4" width="6.81640625" style="20" customWidth="1"/>
    <col min="5" max="9" width="6.81640625" style="18" customWidth="1"/>
    <col min="10" max="11" width="8.1796875" style="18" customWidth="1"/>
    <col min="12" max="13" width="6.81640625" style="18" customWidth="1"/>
    <col min="14" max="15" width="8.1796875" style="18" customWidth="1"/>
    <col min="16" max="17" width="6.81640625" style="18" customWidth="1"/>
    <col min="18" max="18" width="9" style="18"/>
    <col min="19" max="19" width="9.08984375" style="18" bestFit="1" customWidth="1"/>
    <col min="20" max="20" width="10.36328125" style="48" bestFit="1" customWidth="1"/>
    <col min="21" max="16384" width="9" style="18"/>
  </cols>
  <sheetData>
    <row r="1" spans="1:20" ht="15.65" customHeight="1" x14ac:dyDescent="0.2">
      <c r="A1" s="121"/>
      <c r="B1" s="121"/>
      <c r="C1" s="121"/>
      <c r="D1" s="121"/>
      <c r="E1" s="121"/>
      <c r="F1" s="121"/>
      <c r="G1" s="121"/>
      <c r="H1" s="121"/>
      <c r="I1" s="121"/>
      <c r="J1" s="121"/>
      <c r="K1" s="121"/>
      <c r="L1" s="121"/>
      <c r="M1" s="121"/>
      <c r="N1" s="17"/>
      <c r="T1" s="18"/>
    </row>
    <row r="2" spans="1:20" ht="15.65" customHeight="1" x14ac:dyDescent="0.2">
      <c r="N2" s="17"/>
      <c r="O2" s="17"/>
      <c r="P2" s="17"/>
      <c r="Q2" s="17"/>
      <c r="R2" s="17"/>
      <c r="T2" s="18"/>
    </row>
    <row r="3" spans="1:20" ht="15.65" customHeight="1" x14ac:dyDescent="0.3">
      <c r="A3" s="21"/>
      <c r="B3" s="22"/>
      <c r="C3" s="22"/>
      <c r="D3" s="22"/>
      <c r="E3" s="22"/>
      <c r="F3" s="22"/>
      <c r="G3" s="22"/>
      <c r="H3" s="22"/>
      <c r="I3" s="22"/>
      <c r="J3" s="22"/>
      <c r="K3" s="22"/>
      <c r="L3" s="22"/>
      <c r="M3" s="22"/>
      <c r="N3" s="17"/>
      <c r="O3" s="17"/>
      <c r="P3" s="17"/>
      <c r="Q3" s="17"/>
      <c r="R3" s="17"/>
      <c r="T3" s="18"/>
    </row>
    <row r="4" spans="1:20" ht="15.65" customHeight="1" x14ac:dyDescent="0.2">
      <c r="N4" s="17"/>
      <c r="O4" s="17"/>
      <c r="P4" s="17"/>
      <c r="Q4" s="17"/>
      <c r="R4" s="17"/>
      <c r="T4" s="18"/>
    </row>
    <row r="5" spans="1:20" ht="15.65" customHeight="1" x14ac:dyDescent="0.2">
      <c r="A5" s="99" t="s">
        <v>31</v>
      </c>
      <c r="C5" s="47"/>
    </row>
    <row r="6" spans="1:20" ht="14" customHeight="1" thickBot="1" x14ac:dyDescent="0.25">
      <c r="A6" s="23"/>
      <c r="C6" s="47"/>
    </row>
    <row r="7" spans="1:20" s="49" customFormat="1" ht="38" customHeight="1" x14ac:dyDescent="0.2">
      <c r="A7" s="270"/>
      <c r="B7" s="265" t="s">
        <v>1</v>
      </c>
      <c r="C7" s="266"/>
      <c r="D7" s="266"/>
      <c r="E7" s="267"/>
      <c r="F7" s="268" t="s">
        <v>2</v>
      </c>
      <c r="G7" s="269"/>
      <c r="H7" s="269"/>
      <c r="I7" s="270"/>
      <c r="J7" s="268" t="s">
        <v>3</v>
      </c>
      <c r="K7" s="269"/>
      <c r="L7" s="269"/>
      <c r="M7" s="270"/>
      <c r="N7" s="268" t="s">
        <v>32</v>
      </c>
      <c r="O7" s="269"/>
      <c r="P7" s="269"/>
      <c r="Q7" s="269"/>
      <c r="T7" s="50"/>
    </row>
    <row r="8" spans="1:20" s="35" customFormat="1" ht="38" customHeight="1" x14ac:dyDescent="0.2">
      <c r="A8" s="272"/>
      <c r="B8" s="51" t="s">
        <v>4</v>
      </c>
      <c r="C8" s="52" t="s">
        <v>112</v>
      </c>
      <c r="D8" s="53" t="s">
        <v>5</v>
      </c>
      <c r="E8" s="54" t="s">
        <v>6</v>
      </c>
      <c r="F8" s="52" t="s">
        <v>4</v>
      </c>
      <c r="G8" s="52" t="s">
        <v>112</v>
      </c>
      <c r="H8" s="52" t="s">
        <v>5</v>
      </c>
      <c r="I8" s="54" t="s">
        <v>6</v>
      </c>
      <c r="J8" s="52" t="s">
        <v>4</v>
      </c>
      <c r="K8" s="52" t="s">
        <v>112</v>
      </c>
      <c r="L8" s="52" t="s">
        <v>5</v>
      </c>
      <c r="M8" s="54" t="s">
        <v>6</v>
      </c>
      <c r="N8" s="52" t="s">
        <v>4</v>
      </c>
      <c r="O8" s="52" t="s">
        <v>112</v>
      </c>
      <c r="P8" s="52" t="s">
        <v>5</v>
      </c>
      <c r="Q8" s="55" t="s">
        <v>6</v>
      </c>
      <c r="T8" s="56"/>
    </row>
    <row r="9" spans="1:20" s="35" customFormat="1" ht="38" customHeight="1" thickBot="1" x14ac:dyDescent="0.25">
      <c r="A9" s="273"/>
      <c r="B9" s="57" t="s">
        <v>7</v>
      </c>
      <c r="C9" s="58" t="s">
        <v>7</v>
      </c>
      <c r="D9" s="59" t="s">
        <v>8</v>
      </c>
      <c r="E9" s="60" t="s">
        <v>33</v>
      </c>
      <c r="F9" s="61" t="s">
        <v>9</v>
      </c>
      <c r="G9" s="61" t="s">
        <v>9</v>
      </c>
      <c r="H9" s="58" t="s">
        <v>8</v>
      </c>
      <c r="I9" s="60" t="s">
        <v>8</v>
      </c>
      <c r="J9" s="58" t="s">
        <v>10</v>
      </c>
      <c r="K9" s="58" t="s">
        <v>10</v>
      </c>
      <c r="L9" s="58" t="s">
        <v>8</v>
      </c>
      <c r="M9" s="60" t="s">
        <v>8</v>
      </c>
      <c r="N9" s="61" t="s">
        <v>113</v>
      </c>
      <c r="O9" s="61" t="s">
        <v>34</v>
      </c>
      <c r="P9" s="58" t="s">
        <v>8</v>
      </c>
      <c r="Q9" s="62" t="s">
        <v>8</v>
      </c>
      <c r="T9" s="56"/>
    </row>
    <row r="10" spans="1:20" s="49" customFormat="1" ht="38" customHeight="1" x14ac:dyDescent="0.2">
      <c r="A10" s="126" t="s">
        <v>29</v>
      </c>
      <c r="B10" s="201">
        <v>12689</v>
      </c>
      <c r="C10" s="201">
        <v>12495</v>
      </c>
      <c r="D10" s="184">
        <f>(C10-B10)/B10*100</f>
        <v>-1.5288832847348097</v>
      </c>
      <c r="E10" s="185">
        <v>100</v>
      </c>
      <c r="F10" s="207">
        <v>85903</v>
      </c>
      <c r="G10" s="207">
        <v>91078</v>
      </c>
      <c r="H10" s="184">
        <f>(G10-F10)/F10*100</f>
        <v>6.0242366389998017</v>
      </c>
      <c r="I10" s="185">
        <v>100</v>
      </c>
      <c r="J10" s="201">
        <v>1672079</v>
      </c>
      <c r="K10" s="201">
        <v>1822182</v>
      </c>
      <c r="L10" s="184">
        <f>(K10-J10)/J10*100</f>
        <v>8.9770279992751547</v>
      </c>
      <c r="M10" s="185">
        <v>100</v>
      </c>
      <c r="N10" s="207">
        <v>2016706</v>
      </c>
      <c r="O10" s="207">
        <v>2203312</v>
      </c>
      <c r="P10" s="184">
        <f>(O10-N10)/N10*100</f>
        <v>9.2530096107216426</v>
      </c>
      <c r="Q10" s="195">
        <v>100</v>
      </c>
      <c r="T10" s="139"/>
    </row>
    <row r="11" spans="1:20" s="49" customFormat="1" ht="38" customHeight="1" thickBot="1" x14ac:dyDescent="0.25">
      <c r="A11" s="8" t="s">
        <v>30</v>
      </c>
      <c r="B11" s="202">
        <v>10124</v>
      </c>
      <c r="C11" s="208">
        <v>9890</v>
      </c>
      <c r="D11" s="213">
        <f t="shared" ref="D11:D25" si="0">(C11-B11)/B11*100</f>
        <v>-2.3113393915448439</v>
      </c>
      <c r="E11" s="187">
        <f>C11/C10*100</f>
        <v>79.151660664265705</v>
      </c>
      <c r="F11" s="202">
        <v>69449</v>
      </c>
      <c r="G11" s="208">
        <v>73272</v>
      </c>
      <c r="H11" s="213">
        <f t="shared" ref="H11:H25" si="1">(G11-F11)/F11*100</f>
        <v>5.5047588878169593</v>
      </c>
      <c r="I11" s="187">
        <f>G11/G10*100</f>
        <v>80.449724412042428</v>
      </c>
      <c r="J11" s="202">
        <v>1379692</v>
      </c>
      <c r="K11" s="215">
        <v>1483153</v>
      </c>
      <c r="L11" s="213">
        <f t="shared" ref="L11:L25" si="2">(K11-J11)/J11*100</f>
        <v>7.4988475688776912</v>
      </c>
      <c r="M11" s="187">
        <f>K11/K10*100</f>
        <v>81.394339314075097</v>
      </c>
      <c r="N11" s="202">
        <v>1601663</v>
      </c>
      <c r="O11" s="208">
        <v>1751296</v>
      </c>
      <c r="P11" s="213">
        <f t="shared" ref="P11:P25" si="3">(O11-N11)/N11*100</f>
        <v>9.3423522925858933</v>
      </c>
      <c r="Q11" s="196">
        <f>O11/O10*100</f>
        <v>79.484703028894685</v>
      </c>
      <c r="T11" s="139"/>
    </row>
    <row r="12" spans="1:20" s="49" customFormat="1" ht="38" customHeight="1" thickTop="1" x14ac:dyDescent="0.2">
      <c r="A12" s="9" t="s">
        <v>13</v>
      </c>
      <c r="B12" s="203">
        <v>4292</v>
      </c>
      <c r="C12" s="209">
        <v>4435</v>
      </c>
      <c r="D12" s="188">
        <f t="shared" si="0"/>
        <v>3.3317800559179869</v>
      </c>
      <c r="E12" s="189">
        <f>C12/$C$10*100</f>
        <v>35.494197679071625</v>
      </c>
      <c r="F12" s="203">
        <v>35533</v>
      </c>
      <c r="G12" s="214">
        <v>38740</v>
      </c>
      <c r="H12" s="188">
        <f t="shared" si="1"/>
        <v>9.0254129963695728</v>
      </c>
      <c r="I12" s="189">
        <f>G12/$G$10*100</f>
        <v>42.534970025692267</v>
      </c>
      <c r="J12" s="204">
        <v>780047</v>
      </c>
      <c r="K12" s="214">
        <v>842172</v>
      </c>
      <c r="L12" s="188">
        <f t="shared" si="2"/>
        <v>7.9642636918031862</v>
      </c>
      <c r="M12" s="189">
        <f>K12/$K$10*100</f>
        <v>46.217776270427436</v>
      </c>
      <c r="N12" s="203">
        <v>746230</v>
      </c>
      <c r="O12" s="210">
        <v>829109</v>
      </c>
      <c r="P12" s="188">
        <f t="shared" si="3"/>
        <v>11.106361309515833</v>
      </c>
      <c r="Q12" s="197">
        <f>O12/$O$10*100</f>
        <v>37.630122288627305</v>
      </c>
      <c r="T12" s="139"/>
    </row>
    <row r="13" spans="1:20" s="49" customFormat="1" ht="38" customHeight="1" x14ac:dyDescent="0.2">
      <c r="A13" s="126" t="s">
        <v>14</v>
      </c>
      <c r="B13" s="204">
        <v>1041</v>
      </c>
      <c r="C13" s="210">
        <v>961</v>
      </c>
      <c r="D13" s="186">
        <f t="shared" si="0"/>
        <v>-7.6849183477425562</v>
      </c>
      <c r="E13" s="190">
        <f t="shared" ref="E13:E25" si="4">C13/$C$10*100</f>
        <v>7.6910764305722283</v>
      </c>
      <c r="F13" s="204">
        <v>6242</v>
      </c>
      <c r="G13" s="210">
        <v>6499</v>
      </c>
      <c r="H13" s="186">
        <f t="shared" si="1"/>
        <v>4.1172701057353409</v>
      </c>
      <c r="I13" s="190">
        <f t="shared" ref="I13:I25" si="5">G13/$G$10*100</f>
        <v>7.1356419772063502</v>
      </c>
      <c r="J13" s="204">
        <v>113584</v>
      </c>
      <c r="K13" s="210">
        <v>128753</v>
      </c>
      <c r="L13" s="186">
        <f t="shared" si="2"/>
        <v>13.354873925905055</v>
      </c>
      <c r="M13" s="190">
        <f t="shared" ref="M13:M25" si="6">K13/$K$10*100</f>
        <v>7.0658693807753563</v>
      </c>
      <c r="N13" s="204">
        <v>163910</v>
      </c>
      <c r="O13" s="210">
        <v>179333</v>
      </c>
      <c r="P13" s="186">
        <f t="shared" si="3"/>
        <v>9.4094320053687994</v>
      </c>
      <c r="Q13" s="198">
        <f t="shared" ref="Q13:Q25" si="7">O13/$O$10*100</f>
        <v>8.1392467340077115</v>
      </c>
      <c r="T13" s="139"/>
    </row>
    <row r="14" spans="1:20" s="49" customFormat="1" ht="38" customHeight="1" x14ac:dyDescent="0.2">
      <c r="A14" s="126" t="s">
        <v>15</v>
      </c>
      <c r="B14" s="204">
        <v>371</v>
      </c>
      <c r="C14" s="210">
        <v>331</v>
      </c>
      <c r="D14" s="186">
        <f t="shared" si="0"/>
        <v>-10.781671159029651</v>
      </c>
      <c r="E14" s="190">
        <f t="shared" si="4"/>
        <v>2.6490596238495399</v>
      </c>
      <c r="F14" s="204">
        <v>2424</v>
      </c>
      <c r="G14" s="210">
        <v>2308</v>
      </c>
      <c r="H14" s="186">
        <f t="shared" si="1"/>
        <v>-4.7854785478547859</v>
      </c>
      <c r="I14" s="190">
        <f t="shared" si="5"/>
        <v>2.5340916576999937</v>
      </c>
      <c r="J14" s="204">
        <v>44135</v>
      </c>
      <c r="K14" s="210">
        <v>44675</v>
      </c>
      <c r="L14" s="186">
        <f t="shared" si="2"/>
        <v>1.2235187492919453</v>
      </c>
      <c r="M14" s="190">
        <f t="shared" si="6"/>
        <v>2.4517309467440684</v>
      </c>
      <c r="N14" s="204">
        <v>58372</v>
      </c>
      <c r="O14" s="210">
        <v>55953</v>
      </c>
      <c r="P14" s="186">
        <f t="shared" si="3"/>
        <v>-4.1441101898170363</v>
      </c>
      <c r="Q14" s="198">
        <f t="shared" si="7"/>
        <v>2.5394950873957023</v>
      </c>
      <c r="T14" s="139"/>
    </row>
    <row r="15" spans="1:20" s="49" customFormat="1" ht="38" customHeight="1" x14ac:dyDescent="0.2">
      <c r="A15" s="126" t="s">
        <v>16</v>
      </c>
      <c r="B15" s="204">
        <v>355</v>
      </c>
      <c r="C15" s="210">
        <v>318</v>
      </c>
      <c r="D15" s="186">
        <f t="shared" si="0"/>
        <v>-10.422535211267606</v>
      </c>
      <c r="E15" s="190">
        <f t="shared" si="4"/>
        <v>2.5450180072028812</v>
      </c>
      <c r="F15" s="204">
        <v>2376</v>
      </c>
      <c r="G15" s="210">
        <v>2398</v>
      </c>
      <c r="H15" s="186">
        <f t="shared" si="1"/>
        <v>0.92592592592592582</v>
      </c>
      <c r="I15" s="190">
        <f t="shared" si="5"/>
        <v>2.6329080568304093</v>
      </c>
      <c r="J15" s="204">
        <v>41106</v>
      </c>
      <c r="K15" s="210">
        <v>39962</v>
      </c>
      <c r="L15" s="186">
        <f t="shared" si="2"/>
        <v>-2.7830487033523088</v>
      </c>
      <c r="M15" s="190">
        <f t="shared" si="6"/>
        <v>2.1930849937053489</v>
      </c>
      <c r="N15" s="204">
        <v>65769</v>
      </c>
      <c r="O15" s="210">
        <v>64749</v>
      </c>
      <c r="P15" s="186">
        <f t="shared" si="3"/>
        <v>-1.550882634675911</v>
      </c>
      <c r="Q15" s="198">
        <f t="shared" si="7"/>
        <v>2.9387122658978844</v>
      </c>
      <c r="T15" s="139"/>
    </row>
    <row r="16" spans="1:20" s="49" customFormat="1" ht="38" customHeight="1" x14ac:dyDescent="0.2">
      <c r="A16" s="126" t="s">
        <v>17</v>
      </c>
      <c r="B16" s="204">
        <v>235</v>
      </c>
      <c r="C16" s="210">
        <v>207</v>
      </c>
      <c r="D16" s="186">
        <f t="shared" si="0"/>
        <v>-11.914893617021278</v>
      </c>
      <c r="E16" s="190">
        <f t="shared" si="4"/>
        <v>1.6566626650660263</v>
      </c>
      <c r="F16" s="204">
        <v>1528</v>
      </c>
      <c r="G16" s="210">
        <v>1164</v>
      </c>
      <c r="H16" s="186">
        <f t="shared" si="1"/>
        <v>-23.821989528795811</v>
      </c>
      <c r="I16" s="190">
        <f t="shared" si="5"/>
        <v>1.2780254287533761</v>
      </c>
      <c r="J16" s="204">
        <v>25890</v>
      </c>
      <c r="K16" s="210">
        <v>21782</v>
      </c>
      <c r="L16" s="186">
        <f t="shared" si="2"/>
        <v>-15.867130166087293</v>
      </c>
      <c r="M16" s="190">
        <f t="shared" si="6"/>
        <v>1.195380044364394</v>
      </c>
      <c r="N16" s="204">
        <v>32870</v>
      </c>
      <c r="O16" s="210">
        <v>30259</v>
      </c>
      <c r="P16" s="186">
        <f t="shared" si="3"/>
        <v>-7.9434134469120776</v>
      </c>
      <c r="Q16" s="198">
        <f t="shared" si="7"/>
        <v>1.3733415875736166</v>
      </c>
      <c r="T16" s="139"/>
    </row>
    <row r="17" spans="1:20" s="49" customFormat="1" ht="38" customHeight="1" x14ac:dyDescent="0.2">
      <c r="A17" s="126" t="s">
        <v>18</v>
      </c>
      <c r="B17" s="204">
        <v>529</v>
      </c>
      <c r="C17" s="210">
        <v>494</v>
      </c>
      <c r="D17" s="186">
        <f t="shared" si="0"/>
        <v>-6.6162570888468801</v>
      </c>
      <c r="E17" s="190">
        <f t="shared" si="4"/>
        <v>3.9535814325730292</v>
      </c>
      <c r="F17" s="204">
        <v>3145</v>
      </c>
      <c r="G17" s="210">
        <v>3240</v>
      </c>
      <c r="H17" s="186">
        <f t="shared" si="1"/>
        <v>3.0206677265500796</v>
      </c>
      <c r="I17" s="190">
        <f t="shared" si="5"/>
        <v>3.5573903686949646</v>
      </c>
      <c r="J17" s="204">
        <v>59368</v>
      </c>
      <c r="K17" s="210">
        <v>66969</v>
      </c>
      <c r="L17" s="186">
        <f t="shared" si="2"/>
        <v>12.803193639671203</v>
      </c>
      <c r="M17" s="190">
        <f t="shared" si="6"/>
        <v>3.6752091723000229</v>
      </c>
      <c r="N17" s="204">
        <v>75594</v>
      </c>
      <c r="O17" s="210">
        <v>85019</v>
      </c>
      <c r="P17" s="186">
        <f t="shared" si="3"/>
        <v>12.467920734449823</v>
      </c>
      <c r="Q17" s="198">
        <f t="shared" si="7"/>
        <v>3.8586909162206715</v>
      </c>
      <c r="T17" s="139"/>
    </row>
    <row r="18" spans="1:20" s="49" customFormat="1" ht="38" customHeight="1" x14ac:dyDescent="0.2">
      <c r="A18" s="126" t="s">
        <v>19</v>
      </c>
      <c r="B18" s="204">
        <v>418</v>
      </c>
      <c r="C18" s="210">
        <v>421</v>
      </c>
      <c r="D18" s="186">
        <f t="shared" si="0"/>
        <v>0.71770334928229662</v>
      </c>
      <c r="E18" s="190">
        <f t="shared" si="4"/>
        <v>3.3693477390956383</v>
      </c>
      <c r="F18" s="204">
        <v>2466</v>
      </c>
      <c r="G18" s="210">
        <v>2565</v>
      </c>
      <c r="H18" s="186">
        <f t="shared" si="1"/>
        <v>4.0145985401459852</v>
      </c>
      <c r="I18" s="190">
        <f t="shared" si="5"/>
        <v>2.8162673752168472</v>
      </c>
      <c r="J18" s="204">
        <v>45450</v>
      </c>
      <c r="K18" s="210">
        <v>52082</v>
      </c>
      <c r="L18" s="186">
        <f t="shared" si="2"/>
        <v>14.591859185918594</v>
      </c>
      <c r="M18" s="190">
        <f t="shared" si="6"/>
        <v>2.858221626599319</v>
      </c>
      <c r="N18" s="204">
        <v>63315</v>
      </c>
      <c r="O18" s="210">
        <v>76471</v>
      </c>
      <c r="P18" s="186">
        <f t="shared" si="3"/>
        <v>20.778646450288242</v>
      </c>
      <c r="Q18" s="198">
        <f t="shared" si="7"/>
        <v>3.4707295199227342</v>
      </c>
      <c r="T18" s="139"/>
    </row>
    <row r="19" spans="1:20" s="49" customFormat="1" ht="38" customHeight="1" x14ac:dyDescent="0.2">
      <c r="A19" s="126" t="s">
        <v>20</v>
      </c>
      <c r="B19" s="204">
        <v>318</v>
      </c>
      <c r="C19" s="210">
        <v>332</v>
      </c>
      <c r="D19" s="186">
        <f t="shared" si="0"/>
        <v>4.4025157232704402</v>
      </c>
      <c r="E19" s="190">
        <f t="shared" si="4"/>
        <v>2.6570628251300521</v>
      </c>
      <c r="F19" s="204">
        <v>2025</v>
      </c>
      <c r="G19" s="210">
        <v>2123</v>
      </c>
      <c r="H19" s="186">
        <f t="shared" si="1"/>
        <v>4.8395061728395063</v>
      </c>
      <c r="I19" s="190">
        <f t="shared" si="5"/>
        <v>2.3309690594874724</v>
      </c>
      <c r="J19" s="204">
        <v>35165</v>
      </c>
      <c r="K19" s="210">
        <v>44386</v>
      </c>
      <c r="L19" s="186">
        <f t="shared" si="2"/>
        <v>26.222095833925778</v>
      </c>
      <c r="M19" s="190">
        <f t="shared" si="6"/>
        <v>2.435870840563676</v>
      </c>
      <c r="N19" s="204">
        <v>51191</v>
      </c>
      <c r="O19" s="210">
        <v>52607</v>
      </c>
      <c r="P19" s="186">
        <f t="shared" si="3"/>
        <v>2.7661112304897344</v>
      </c>
      <c r="Q19" s="198">
        <f t="shared" si="7"/>
        <v>2.3876328000755227</v>
      </c>
      <c r="T19" s="139"/>
    </row>
    <row r="20" spans="1:20" s="49" customFormat="1" ht="38" customHeight="1" x14ac:dyDescent="0.2">
      <c r="A20" s="126" t="s">
        <v>21</v>
      </c>
      <c r="B20" s="204">
        <v>250</v>
      </c>
      <c r="C20" s="210">
        <v>257</v>
      </c>
      <c r="D20" s="186">
        <f t="shared" si="0"/>
        <v>2.8000000000000003</v>
      </c>
      <c r="E20" s="190">
        <f t="shared" si="4"/>
        <v>2.0568227290916363</v>
      </c>
      <c r="F20" s="204">
        <v>1802</v>
      </c>
      <c r="G20" s="210">
        <v>2193</v>
      </c>
      <c r="H20" s="186">
        <f t="shared" si="1"/>
        <v>21.69811320754717</v>
      </c>
      <c r="I20" s="190">
        <f t="shared" si="5"/>
        <v>2.407826258811129</v>
      </c>
      <c r="J20" s="204">
        <v>33703</v>
      </c>
      <c r="K20" s="210">
        <v>45965</v>
      </c>
      <c r="L20" s="186">
        <f t="shared" si="2"/>
        <v>36.382517876746881</v>
      </c>
      <c r="M20" s="190">
        <f t="shared" si="6"/>
        <v>2.5225251923243674</v>
      </c>
      <c r="N20" s="204">
        <v>60744</v>
      </c>
      <c r="O20" s="210">
        <v>75657</v>
      </c>
      <c r="P20" s="186">
        <f t="shared" si="3"/>
        <v>24.5505728960885</v>
      </c>
      <c r="Q20" s="198">
        <f t="shared" si="7"/>
        <v>3.4337851380104132</v>
      </c>
      <c r="T20" s="139"/>
    </row>
    <row r="21" spans="1:20" s="49" customFormat="1" ht="38" customHeight="1" x14ac:dyDescent="0.2">
      <c r="A21" s="126" t="s">
        <v>22</v>
      </c>
      <c r="B21" s="204">
        <v>297</v>
      </c>
      <c r="C21" s="210">
        <v>269</v>
      </c>
      <c r="D21" s="186">
        <f t="shared" si="0"/>
        <v>-9.4276094276094273</v>
      </c>
      <c r="E21" s="190">
        <f t="shared" si="4"/>
        <v>2.1528611444577832</v>
      </c>
      <c r="F21" s="204">
        <v>1239</v>
      </c>
      <c r="G21" s="210">
        <v>1209</v>
      </c>
      <c r="H21" s="186">
        <f t="shared" si="1"/>
        <v>-2.4213075060532687</v>
      </c>
      <c r="I21" s="190">
        <f t="shared" si="5"/>
        <v>1.3274336283185841</v>
      </c>
      <c r="J21" s="204">
        <v>19671</v>
      </c>
      <c r="K21" s="210">
        <v>17868</v>
      </c>
      <c r="L21" s="186">
        <f t="shared" si="2"/>
        <v>-9.165777032179351</v>
      </c>
      <c r="M21" s="190">
        <f t="shared" si="6"/>
        <v>0.98058262017734787</v>
      </c>
      <c r="N21" s="204">
        <v>27145</v>
      </c>
      <c r="O21" s="210">
        <v>26700</v>
      </c>
      <c r="P21" s="186">
        <f t="shared" si="3"/>
        <v>-1.639344262295082</v>
      </c>
      <c r="Q21" s="198">
        <f t="shared" si="7"/>
        <v>1.2118120356989841</v>
      </c>
      <c r="T21" s="139"/>
    </row>
    <row r="22" spans="1:20" s="49" customFormat="1" ht="38" customHeight="1" x14ac:dyDescent="0.2">
      <c r="A22" s="126" t="s">
        <v>23</v>
      </c>
      <c r="B22" s="204">
        <v>446</v>
      </c>
      <c r="C22" s="210">
        <v>452</v>
      </c>
      <c r="D22" s="186">
        <f t="shared" si="0"/>
        <v>1.3452914798206279</v>
      </c>
      <c r="E22" s="190">
        <f t="shared" si="4"/>
        <v>3.6174469787915164</v>
      </c>
      <c r="F22" s="204">
        <v>2996</v>
      </c>
      <c r="G22" s="210">
        <v>3017</v>
      </c>
      <c r="H22" s="186">
        <f t="shared" si="1"/>
        <v>0.7009345794392523</v>
      </c>
      <c r="I22" s="190">
        <f t="shared" si="5"/>
        <v>3.3125452908496014</v>
      </c>
      <c r="J22" s="204">
        <v>51215</v>
      </c>
      <c r="K22" s="210">
        <v>51753</v>
      </c>
      <c r="L22" s="186">
        <f t="shared" si="2"/>
        <v>1.0504734940935272</v>
      </c>
      <c r="M22" s="190">
        <f t="shared" si="6"/>
        <v>2.8401663500133356</v>
      </c>
      <c r="N22" s="204">
        <v>84964</v>
      </c>
      <c r="O22" s="210">
        <v>90520</v>
      </c>
      <c r="P22" s="186">
        <f t="shared" si="3"/>
        <v>6.5392401487688909</v>
      </c>
      <c r="Q22" s="198">
        <f t="shared" si="7"/>
        <v>4.1083605045495144</v>
      </c>
      <c r="T22" s="139"/>
    </row>
    <row r="23" spans="1:20" s="49" customFormat="1" ht="38" customHeight="1" x14ac:dyDescent="0.2">
      <c r="A23" s="126" t="s">
        <v>24</v>
      </c>
      <c r="B23" s="204">
        <v>251</v>
      </c>
      <c r="C23" s="210">
        <v>237</v>
      </c>
      <c r="D23" s="186">
        <f t="shared" si="0"/>
        <v>-5.5776892430278879</v>
      </c>
      <c r="E23" s="190">
        <f t="shared" si="4"/>
        <v>1.8967587034813926</v>
      </c>
      <c r="F23" s="204">
        <v>1341</v>
      </c>
      <c r="G23" s="210">
        <v>1281</v>
      </c>
      <c r="H23" s="186">
        <f t="shared" si="1"/>
        <v>-4.4742729306487696</v>
      </c>
      <c r="I23" s="190">
        <f t="shared" si="5"/>
        <v>1.4064867476229166</v>
      </c>
      <c r="J23" s="204">
        <v>26107</v>
      </c>
      <c r="K23" s="210">
        <v>25029</v>
      </c>
      <c r="L23" s="186">
        <f t="shared" si="2"/>
        <v>-4.1291607614815948</v>
      </c>
      <c r="M23" s="190">
        <f t="shared" si="6"/>
        <v>1.3735730020382158</v>
      </c>
      <c r="N23" s="204">
        <v>29857</v>
      </c>
      <c r="O23" s="210">
        <v>29543</v>
      </c>
      <c r="P23" s="186">
        <f t="shared" si="3"/>
        <v>-1.0516796731084836</v>
      </c>
      <c r="Q23" s="198">
        <f t="shared" si="7"/>
        <v>1.3408450550807149</v>
      </c>
      <c r="T23" s="139"/>
    </row>
    <row r="24" spans="1:20" s="63" customFormat="1" ht="38" customHeight="1" x14ac:dyDescent="0.2">
      <c r="A24" s="10" t="s">
        <v>25</v>
      </c>
      <c r="B24" s="205">
        <v>1108</v>
      </c>
      <c r="C24" s="211">
        <v>948</v>
      </c>
      <c r="D24" s="191">
        <f t="shared" si="0"/>
        <v>-14.440433212996389</v>
      </c>
      <c r="E24" s="192">
        <f t="shared" si="4"/>
        <v>7.5870348139255706</v>
      </c>
      <c r="F24" s="205">
        <v>4922</v>
      </c>
      <c r="G24" s="211">
        <v>4556</v>
      </c>
      <c r="H24" s="191">
        <f t="shared" si="1"/>
        <v>-7.436001625355547</v>
      </c>
      <c r="I24" s="192">
        <f t="shared" si="5"/>
        <v>5.0023057159797091</v>
      </c>
      <c r="J24" s="205">
        <v>81616</v>
      </c>
      <c r="K24" s="211">
        <v>70836</v>
      </c>
      <c r="L24" s="191">
        <f t="shared" si="2"/>
        <v>-13.208194471672222</v>
      </c>
      <c r="M24" s="192">
        <f t="shared" si="6"/>
        <v>3.8874272712604996</v>
      </c>
      <c r="N24" s="205">
        <v>116738</v>
      </c>
      <c r="O24" s="211">
        <v>112576</v>
      </c>
      <c r="P24" s="191">
        <f t="shared" si="3"/>
        <v>-3.5652486765234972</v>
      </c>
      <c r="Q24" s="199">
        <f t="shared" si="7"/>
        <v>5.1093989412302934</v>
      </c>
      <c r="S24" s="49"/>
      <c r="T24" s="139"/>
    </row>
    <row r="25" spans="1:20" s="49" customFormat="1" ht="38" customHeight="1" thickBot="1" x14ac:dyDescent="0.25">
      <c r="A25" s="127" t="s">
        <v>26</v>
      </c>
      <c r="B25" s="206">
        <v>213</v>
      </c>
      <c r="C25" s="212">
        <v>228</v>
      </c>
      <c r="D25" s="193">
        <f t="shared" si="0"/>
        <v>7.042253521126761</v>
      </c>
      <c r="E25" s="194">
        <f t="shared" si="4"/>
        <v>1.8247298919567827</v>
      </c>
      <c r="F25" s="206">
        <v>1410</v>
      </c>
      <c r="G25" s="212">
        <v>1979</v>
      </c>
      <c r="H25" s="193">
        <f t="shared" si="1"/>
        <v>40.354609929078016</v>
      </c>
      <c r="I25" s="194">
        <f t="shared" si="5"/>
        <v>2.1728628208788074</v>
      </c>
      <c r="J25" s="206">
        <v>22634</v>
      </c>
      <c r="K25" s="212">
        <v>30923</v>
      </c>
      <c r="L25" s="193">
        <f t="shared" si="2"/>
        <v>36.621896262260314</v>
      </c>
      <c r="M25" s="194">
        <f t="shared" si="6"/>
        <v>1.6970313613019994</v>
      </c>
      <c r="N25" s="206">
        <v>24964</v>
      </c>
      <c r="O25" s="210">
        <v>42800</v>
      </c>
      <c r="P25" s="193">
        <f t="shared" si="3"/>
        <v>71.446883512257656</v>
      </c>
      <c r="Q25" s="200">
        <f t="shared" si="7"/>
        <v>1.9425301546036149</v>
      </c>
      <c r="T25" s="139"/>
    </row>
    <row r="26" spans="1:20" s="49" customFormat="1" ht="100.25" customHeight="1" x14ac:dyDescent="0.2">
      <c r="A26" s="255" t="s">
        <v>115</v>
      </c>
      <c r="B26" s="271"/>
      <c r="C26" s="271"/>
      <c r="D26" s="271"/>
      <c r="E26" s="271"/>
      <c r="F26" s="271"/>
      <c r="G26" s="271"/>
      <c r="H26" s="271"/>
      <c r="I26" s="271"/>
      <c r="J26" s="271"/>
      <c r="K26" s="271"/>
      <c r="L26" s="271"/>
      <c r="M26" s="271"/>
      <c r="N26" s="271"/>
      <c r="O26" s="271"/>
      <c r="P26" s="271"/>
      <c r="Q26" s="271"/>
      <c r="T26" s="50"/>
    </row>
    <row r="27" spans="1:20" s="49" customFormat="1" ht="24" customHeight="1" x14ac:dyDescent="0.2">
      <c r="A27" s="64"/>
      <c r="B27" s="65"/>
      <c r="C27" s="65"/>
      <c r="D27" s="66"/>
      <c r="E27" s="66"/>
      <c r="F27" s="65"/>
      <c r="G27" s="65"/>
      <c r="H27" s="66"/>
      <c r="I27" s="66"/>
      <c r="J27" s="65"/>
      <c r="K27" s="65"/>
      <c r="L27" s="66"/>
      <c r="M27" s="66"/>
      <c r="N27" s="65"/>
      <c r="O27" s="65"/>
      <c r="P27" s="66"/>
      <c r="Q27" s="66"/>
      <c r="T27" s="50"/>
    </row>
    <row r="28" spans="1:20" s="49" customFormat="1" ht="24" customHeight="1" x14ac:dyDescent="0.2">
      <c r="A28" s="64"/>
      <c r="B28" s="65"/>
      <c r="C28" s="65"/>
      <c r="D28" s="66"/>
      <c r="E28" s="66"/>
      <c r="F28" s="65"/>
      <c r="G28" s="65"/>
      <c r="H28" s="66"/>
      <c r="I28" s="66"/>
      <c r="J28" s="65"/>
      <c r="K28" s="65"/>
      <c r="L28" s="66"/>
      <c r="M28" s="66"/>
      <c r="N28" s="65"/>
      <c r="O28" s="65"/>
      <c r="P28" s="66"/>
      <c r="Q28" s="66"/>
      <c r="T28" s="50"/>
    </row>
    <row r="29" spans="1:20" s="49" customFormat="1" ht="24" customHeight="1" x14ac:dyDescent="0.2">
      <c r="A29" s="64"/>
      <c r="B29" s="65"/>
      <c r="C29" s="65"/>
      <c r="D29" s="66"/>
      <c r="E29" s="66"/>
      <c r="F29" s="65"/>
      <c r="G29" s="65"/>
      <c r="H29" s="66"/>
      <c r="I29" s="66"/>
      <c r="J29" s="65"/>
      <c r="K29" s="65"/>
      <c r="L29" s="66"/>
      <c r="M29" s="66"/>
      <c r="N29" s="65"/>
      <c r="O29" s="65"/>
      <c r="P29" s="66"/>
      <c r="Q29" s="66"/>
      <c r="T29" s="50"/>
    </row>
    <row r="30" spans="1:20" s="49" customFormat="1" ht="24" customHeight="1" x14ac:dyDescent="0.2">
      <c r="A30" s="64"/>
      <c r="B30" s="65"/>
      <c r="C30" s="65"/>
      <c r="D30" s="66"/>
      <c r="E30" s="66"/>
      <c r="F30" s="65"/>
      <c r="G30" s="65"/>
      <c r="H30" s="66"/>
      <c r="I30" s="66"/>
      <c r="J30" s="65"/>
      <c r="K30" s="65"/>
      <c r="L30" s="66"/>
      <c r="M30" s="66"/>
      <c r="N30" s="65"/>
      <c r="O30" s="65"/>
      <c r="P30" s="66"/>
      <c r="Q30" s="66"/>
      <c r="T30" s="50"/>
    </row>
    <row r="31" spans="1:20" s="49" customFormat="1" ht="24" customHeight="1" x14ac:dyDescent="0.2">
      <c r="A31" s="64"/>
      <c r="B31" s="65"/>
      <c r="C31" s="65"/>
      <c r="D31" s="66"/>
      <c r="E31" s="66"/>
      <c r="F31" s="65"/>
      <c r="G31" s="65"/>
      <c r="H31" s="66"/>
      <c r="I31" s="66"/>
      <c r="J31" s="65"/>
      <c r="K31" s="65"/>
      <c r="L31" s="66"/>
      <c r="M31" s="66"/>
      <c r="N31" s="65"/>
      <c r="O31" s="65"/>
      <c r="P31" s="66"/>
      <c r="Q31" s="66"/>
      <c r="T31" s="50"/>
    </row>
    <row r="32" spans="1:20" s="49" customFormat="1" ht="24" customHeight="1" x14ac:dyDescent="0.2">
      <c r="A32" s="64"/>
      <c r="B32" s="67"/>
      <c r="C32" s="67"/>
      <c r="D32" s="66"/>
      <c r="E32" s="66"/>
      <c r="F32" s="67"/>
      <c r="G32" s="67"/>
      <c r="H32" s="66"/>
      <c r="I32" s="66"/>
      <c r="J32" s="67"/>
      <c r="K32" s="67"/>
      <c r="L32" s="66"/>
      <c r="M32" s="66"/>
      <c r="N32" s="67"/>
      <c r="O32" s="67"/>
      <c r="P32" s="66"/>
      <c r="Q32" s="66"/>
      <c r="T32" s="50"/>
    </row>
    <row r="33" spans="1:20" s="49" customFormat="1" ht="24" customHeight="1" x14ac:dyDescent="0.2">
      <c r="A33" s="64"/>
      <c r="B33" s="65"/>
      <c r="C33" s="65"/>
      <c r="D33" s="66"/>
      <c r="E33" s="66"/>
      <c r="F33" s="65"/>
      <c r="G33" s="65"/>
      <c r="H33" s="66"/>
      <c r="I33" s="66"/>
      <c r="J33" s="65"/>
      <c r="K33" s="67"/>
      <c r="L33" s="66"/>
      <c r="M33" s="66"/>
      <c r="N33" s="65"/>
      <c r="O33" s="65"/>
      <c r="P33" s="66"/>
      <c r="Q33" s="66"/>
      <c r="T33" s="50"/>
    </row>
    <row r="34" spans="1:20" s="49" customFormat="1" ht="24" customHeight="1" x14ac:dyDescent="0.2">
      <c r="A34" s="64"/>
      <c r="B34" s="65"/>
      <c r="C34" s="65"/>
      <c r="D34" s="66"/>
      <c r="E34" s="66"/>
      <c r="F34" s="65"/>
      <c r="G34" s="65"/>
      <c r="H34" s="66"/>
      <c r="I34" s="66"/>
      <c r="J34" s="67"/>
      <c r="K34" s="67"/>
      <c r="L34" s="66"/>
      <c r="M34" s="66"/>
      <c r="N34" s="65"/>
      <c r="O34" s="65"/>
      <c r="P34" s="66"/>
      <c r="Q34" s="66"/>
      <c r="T34" s="50"/>
    </row>
    <row r="35" spans="1:20" s="49" customFormat="1" ht="24" customHeight="1" x14ac:dyDescent="0.2">
      <c r="A35" s="68"/>
      <c r="B35" s="65"/>
      <c r="C35" s="65"/>
      <c r="D35" s="66"/>
      <c r="E35" s="66"/>
      <c r="F35" s="65"/>
      <c r="G35" s="65"/>
      <c r="H35" s="66"/>
      <c r="I35" s="66"/>
      <c r="J35" s="65"/>
      <c r="K35" s="65"/>
      <c r="L35" s="66"/>
      <c r="M35" s="66"/>
      <c r="N35" s="65"/>
      <c r="O35" s="65"/>
      <c r="P35" s="66"/>
      <c r="Q35" s="66"/>
      <c r="T35" s="50"/>
    </row>
    <row r="36" spans="1:20" ht="14.15" customHeight="1" x14ac:dyDescent="0.2">
      <c r="B36" s="45"/>
      <c r="C36" s="45"/>
      <c r="D36" s="46"/>
      <c r="E36" s="45"/>
      <c r="F36" s="45"/>
      <c r="G36" s="45"/>
      <c r="H36" s="45"/>
      <c r="I36" s="45"/>
    </row>
    <row r="37" spans="1:20" ht="14.15" customHeight="1" x14ac:dyDescent="0.2">
      <c r="B37" s="45"/>
      <c r="C37" s="45"/>
      <c r="D37" s="46"/>
      <c r="E37" s="45"/>
      <c r="F37" s="45"/>
      <c r="G37" s="45"/>
      <c r="H37" s="45"/>
      <c r="I37" s="45"/>
    </row>
    <row r="38" spans="1:20" ht="14.15" customHeight="1" x14ac:dyDescent="0.2">
      <c r="B38" s="45"/>
      <c r="C38" s="45"/>
      <c r="D38" s="46"/>
      <c r="E38" s="45"/>
      <c r="F38" s="45"/>
      <c r="G38" s="45"/>
      <c r="H38" s="45"/>
      <c r="I38" s="45"/>
    </row>
  </sheetData>
  <mergeCells count="6">
    <mergeCell ref="A26:Q26"/>
    <mergeCell ref="A7:A9"/>
    <mergeCell ref="B7:E7"/>
    <mergeCell ref="F7:I7"/>
    <mergeCell ref="J7:M7"/>
    <mergeCell ref="N7:Q7"/>
  </mergeCells>
  <phoneticPr fontId="2"/>
  <pageMargins left="0.64" right="0.17" top="0.59055118110236227" bottom="0.78740157480314965" header="0.51181102362204722" footer="0.31496062992125984"/>
  <pageSetup paperSize="9" scale="75" orientation="portrait" r:id="rId1"/>
  <headerFooter scaleWithDoc="0" alignWithMargins="0">
    <oddFooter>&amp;C60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70"/>
  <sheetViews>
    <sheetView tabSelected="1" view="pageBreakPreview" topLeftCell="A67" zoomScaleNormal="100" zoomScaleSheetLayoutView="100" zoomScalePageLayoutView="85" workbookViewId="0">
      <selection activeCell="B74" sqref="B74"/>
    </sheetView>
  </sheetViews>
  <sheetFormatPr defaultColWidth="9" defaultRowHeight="12" x14ac:dyDescent="0.2"/>
  <cols>
    <col min="1" max="1" width="4.1796875" style="69" customWidth="1"/>
    <col min="2" max="2" width="46.81640625" style="75" customWidth="1"/>
    <col min="3" max="3" width="15" style="76" customWidth="1"/>
    <col min="4" max="4" width="15" style="77" customWidth="1"/>
    <col min="5" max="5" width="15" style="69" customWidth="1"/>
    <col min="6" max="6" width="15" style="78" customWidth="1"/>
    <col min="7" max="16384" width="9" style="69"/>
  </cols>
  <sheetData>
    <row r="1" spans="1:7" ht="26.25" customHeight="1" thickBot="1" x14ac:dyDescent="0.25">
      <c r="A1" s="276" t="s">
        <v>109</v>
      </c>
      <c r="B1" s="277"/>
      <c r="C1" s="277"/>
      <c r="D1" s="277"/>
      <c r="E1" s="277"/>
      <c r="F1" s="277"/>
      <c r="G1" s="95"/>
    </row>
    <row r="2" spans="1:7" s="70" customFormat="1" ht="12" customHeight="1" x14ac:dyDescent="0.2">
      <c r="A2" s="278" t="s">
        <v>35</v>
      </c>
      <c r="B2" s="279"/>
      <c r="C2" s="284" t="s">
        <v>36</v>
      </c>
      <c r="D2" s="287" t="s">
        <v>37</v>
      </c>
      <c r="E2" s="287" t="s">
        <v>38</v>
      </c>
      <c r="F2" s="290" t="s">
        <v>39</v>
      </c>
      <c r="G2" s="96"/>
    </row>
    <row r="3" spans="1:7" s="70" customFormat="1" ht="12" customHeight="1" x14ac:dyDescent="0.2">
      <c r="A3" s="280"/>
      <c r="B3" s="281"/>
      <c r="C3" s="285"/>
      <c r="D3" s="288"/>
      <c r="E3" s="288"/>
      <c r="F3" s="291"/>
      <c r="G3" s="96"/>
    </row>
    <row r="4" spans="1:7" s="70" customFormat="1" ht="12" customHeight="1" x14ac:dyDescent="0.2">
      <c r="A4" s="280"/>
      <c r="B4" s="281"/>
      <c r="C4" s="285"/>
      <c r="D4" s="288"/>
      <c r="E4" s="288"/>
      <c r="F4" s="291"/>
      <c r="G4" s="96"/>
    </row>
    <row r="5" spans="1:7" s="70" customFormat="1" ht="12" customHeight="1" thickBot="1" x14ac:dyDescent="0.25">
      <c r="A5" s="282"/>
      <c r="B5" s="283"/>
      <c r="C5" s="286"/>
      <c r="D5" s="289"/>
      <c r="E5" s="289"/>
      <c r="F5" s="292"/>
      <c r="G5" s="96"/>
    </row>
    <row r="6" spans="1:7" s="71" customFormat="1" ht="14.4" customHeight="1" thickBot="1" x14ac:dyDescent="0.25">
      <c r="A6" s="91"/>
      <c r="B6" s="92" t="s">
        <v>40</v>
      </c>
      <c r="C6" s="216">
        <v>1301</v>
      </c>
      <c r="D6" s="217">
        <v>6019</v>
      </c>
      <c r="E6" s="218">
        <v>131479</v>
      </c>
      <c r="F6" s="219" t="s">
        <v>41</v>
      </c>
      <c r="G6" s="97"/>
    </row>
    <row r="7" spans="1:7" s="71" customFormat="1" ht="14.4" customHeight="1" thickTop="1" x14ac:dyDescent="0.2">
      <c r="A7" s="93">
        <v>1</v>
      </c>
      <c r="B7" s="94" t="s">
        <v>42</v>
      </c>
      <c r="C7" s="223">
        <v>193</v>
      </c>
      <c r="D7" s="224">
        <v>1097</v>
      </c>
      <c r="E7" s="225">
        <v>49863</v>
      </c>
      <c r="F7" s="220" t="s">
        <v>41</v>
      </c>
      <c r="G7" s="97"/>
    </row>
    <row r="8" spans="1:7" ht="14.4" customHeight="1" x14ac:dyDescent="0.2">
      <c r="A8" s="226">
        <v>50</v>
      </c>
      <c r="B8" s="227" t="s">
        <v>43</v>
      </c>
      <c r="C8" s="228">
        <v>1</v>
      </c>
      <c r="D8" s="229">
        <v>10</v>
      </c>
      <c r="E8" s="230" t="s">
        <v>44</v>
      </c>
      <c r="F8" s="221" t="s">
        <v>41</v>
      </c>
      <c r="G8" s="95"/>
    </row>
    <row r="9" spans="1:7" ht="14.4" customHeight="1" x14ac:dyDescent="0.2">
      <c r="A9" s="226">
        <v>51</v>
      </c>
      <c r="B9" s="231" t="s">
        <v>45</v>
      </c>
      <c r="C9" s="228">
        <v>2</v>
      </c>
      <c r="D9" s="229">
        <v>8</v>
      </c>
      <c r="E9" s="230" t="s">
        <v>44</v>
      </c>
      <c r="F9" s="221" t="s">
        <v>41</v>
      </c>
      <c r="G9" s="95"/>
    </row>
    <row r="10" spans="1:7" ht="14.4" customHeight="1" x14ac:dyDescent="0.2">
      <c r="A10" s="226">
        <v>511</v>
      </c>
      <c r="B10" s="231" t="s">
        <v>46</v>
      </c>
      <c r="C10" s="228" t="s">
        <v>41</v>
      </c>
      <c r="D10" s="229" t="s">
        <v>41</v>
      </c>
      <c r="E10" s="229" t="s">
        <v>41</v>
      </c>
      <c r="F10" s="221" t="s">
        <v>41</v>
      </c>
      <c r="G10" s="95"/>
    </row>
    <row r="11" spans="1:7" ht="14.4" customHeight="1" x14ac:dyDescent="0.2">
      <c r="A11" s="226">
        <v>512</v>
      </c>
      <c r="B11" s="227" t="s">
        <v>47</v>
      </c>
      <c r="C11" s="228">
        <v>1</v>
      </c>
      <c r="D11" s="229">
        <v>6</v>
      </c>
      <c r="E11" s="230" t="s">
        <v>44</v>
      </c>
      <c r="F11" s="221" t="s">
        <v>41</v>
      </c>
      <c r="G11" s="95"/>
    </row>
    <row r="12" spans="1:7" ht="14.4" customHeight="1" x14ac:dyDescent="0.2">
      <c r="A12" s="226">
        <v>513</v>
      </c>
      <c r="B12" s="227" t="s">
        <v>48</v>
      </c>
      <c r="C12" s="228">
        <v>1</v>
      </c>
      <c r="D12" s="229">
        <v>2</v>
      </c>
      <c r="E12" s="230" t="s">
        <v>44</v>
      </c>
      <c r="F12" s="221" t="s">
        <v>41</v>
      </c>
      <c r="G12" s="95"/>
    </row>
    <row r="13" spans="1:7" ht="14.4" customHeight="1" x14ac:dyDescent="0.2">
      <c r="A13" s="232">
        <v>52</v>
      </c>
      <c r="B13" s="231" t="s">
        <v>49</v>
      </c>
      <c r="C13" s="228">
        <v>78</v>
      </c>
      <c r="D13" s="229">
        <v>463</v>
      </c>
      <c r="E13" s="230">
        <v>17350</v>
      </c>
      <c r="F13" s="221" t="s">
        <v>41</v>
      </c>
      <c r="G13" s="95"/>
    </row>
    <row r="14" spans="1:7" ht="14.4" customHeight="1" x14ac:dyDescent="0.2">
      <c r="A14" s="232">
        <v>521</v>
      </c>
      <c r="B14" s="231" t="s">
        <v>50</v>
      </c>
      <c r="C14" s="228">
        <v>44</v>
      </c>
      <c r="D14" s="229">
        <v>271</v>
      </c>
      <c r="E14" s="230">
        <v>10584</v>
      </c>
      <c r="F14" s="221" t="s">
        <v>41</v>
      </c>
      <c r="G14" s="95"/>
    </row>
    <row r="15" spans="1:7" ht="14.4" customHeight="1" x14ac:dyDescent="0.2">
      <c r="A15" s="232">
        <v>522</v>
      </c>
      <c r="B15" s="231" t="s">
        <v>51</v>
      </c>
      <c r="C15" s="228">
        <v>34</v>
      </c>
      <c r="D15" s="229">
        <v>192</v>
      </c>
      <c r="E15" s="230">
        <v>6766</v>
      </c>
      <c r="F15" s="221" t="s">
        <v>41</v>
      </c>
      <c r="G15" s="95"/>
    </row>
    <row r="16" spans="1:7" ht="14.4" customHeight="1" x14ac:dyDescent="0.2">
      <c r="A16" s="232">
        <v>53</v>
      </c>
      <c r="B16" s="231" t="s">
        <v>52</v>
      </c>
      <c r="C16" s="228">
        <v>46</v>
      </c>
      <c r="D16" s="229">
        <v>194</v>
      </c>
      <c r="E16" s="230">
        <v>7649</v>
      </c>
      <c r="F16" s="221" t="s">
        <v>41</v>
      </c>
      <c r="G16" s="95"/>
    </row>
    <row r="17" spans="1:7" ht="14.4" customHeight="1" x14ac:dyDescent="0.2">
      <c r="A17" s="232">
        <v>531</v>
      </c>
      <c r="B17" s="231" t="s">
        <v>53</v>
      </c>
      <c r="C17" s="228">
        <v>28</v>
      </c>
      <c r="D17" s="229">
        <v>123</v>
      </c>
      <c r="E17" s="230">
        <v>5491</v>
      </c>
      <c r="F17" s="221" t="s">
        <v>41</v>
      </c>
      <c r="G17" s="95"/>
    </row>
    <row r="18" spans="1:7" ht="14.4" customHeight="1" x14ac:dyDescent="0.2">
      <c r="A18" s="232">
        <v>532</v>
      </c>
      <c r="B18" s="231" t="s">
        <v>54</v>
      </c>
      <c r="C18" s="228">
        <v>6</v>
      </c>
      <c r="D18" s="229">
        <v>26</v>
      </c>
      <c r="E18" s="230">
        <v>1068</v>
      </c>
      <c r="F18" s="221" t="s">
        <v>41</v>
      </c>
      <c r="G18" s="95"/>
    </row>
    <row r="19" spans="1:7" ht="14.4" customHeight="1" x14ac:dyDescent="0.2">
      <c r="A19" s="232">
        <v>533</v>
      </c>
      <c r="B19" s="231" t="s">
        <v>55</v>
      </c>
      <c r="C19" s="228">
        <v>2</v>
      </c>
      <c r="D19" s="229">
        <v>6</v>
      </c>
      <c r="E19" s="230" t="s">
        <v>44</v>
      </c>
      <c r="F19" s="221" t="s">
        <v>41</v>
      </c>
      <c r="G19" s="95"/>
    </row>
    <row r="20" spans="1:7" ht="14.4" customHeight="1" x14ac:dyDescent="0.2">
      <c r="A20" s="232">
        <v>534</v>
      </c>
      <c r="B20" s="231" t="s">
        <v>56</v>
      </c>
      <c r="C20" s="228">
        <v>1</v>
      </c>
      <c r="D20" s="229">
        <v>20</v>
      </c>
      <c r="E20" s="230" t="s">
        <v>44</v>
      </c>
      <c r="F20" s="221" t="s">
        <v>41</v>
      </c>
      <c r="G20" s="95"/>
    </row>
    <row r="21" spans="1:7" ht="14.4" customHeight="1" x14ac:dyDescent="0.2">
      <c r="A21" s="232">
        <v>535</v>
      </c>
      <c r="B21" s="231" t="s">
        <v>57</v>
      </c>
      <c r="C21" s="228" t="s">
        <v>41</v>
      </c>
      <c r="D21" s="229" t="s">
        <v>41</v>
      </c>
      <c r="E21" s="230" t="s">
        <v>41</v>
      </c>
      <c r="F21" s="221" t="s">
        <v>41</v>
      </c>
      <c r="G21" s="95"/>
    </row>
    <row r="22" spans="1:7" ht="14.4" customHeight="1" x14ac:dyDescent="0.2">
      <c r="A22" s="232">
        <v>536</v>
      </c>
      <c r="B22" s="231" t="s">
        <v>60</v>
      </c>
      <c r="C22" s="228">
        <v>9</v>
      </c>
      <c r="D22" s="229">
        <v>19</v>
      </c>
      <c r="E22" s="230">
        <v>146</v>
      </c>
      <c r="F22" s="221" t="s">
        <v>41</v>
      </c>
      <c r="G22" s="95"/>
    </row>
    <row r="23" spans="1:7" ht="14.4" customHeight="1" x14ac:dyDescent="0.2">
      <c r="A23" s="232">
        <v>54</v>
      </c>
      <c r="B23" s="231" t="s">
        <v>61</v>
      </c>
      <c r="C23" s="228">
        <v>35</v>
      </c>
      <c r="D23" s="229">
        <v>214</v>
      </c>
      <c r="E23" s="230">
        <v>8721</v>
      </c>
      <c r="F23" s="221" t="s">
        <v>41</v>
      </c>
      <c r="G23" s="95"/>
    </row>
    <row r="24" spans="1:7" ht="14.4" customHeight="1" x14ac:dyDescent="0.2">
      <c r="A24" s="232">
        <v>541</v>
      </c>
      <c r="B24" s="231" t="s">
        <v>62</v>
      </c>
      <c r="C24" s="228">
        <v>12</v>
      </c>
      <c r="D24" s="229">
        <v>86</v>
      </c>
      <c r="E24" s="230">
        <v>3028</v>
      </c>
      <c r="F24" s="221" t="s">
        <v>41</v>
      </c>
      <c r="G24" s="95"/>
    </row>
    <row r="25" spans="1:7" ht="14.4" customHeight="1" x14ac:dyDescent="0.2">
      <c r="A25" s="232">
        <v>542</v>
      </c>
      <c r="B25" s="231" t="s">
        <v>63</v>
      </c>
      <c r="C25" s="228">
        <v>10</v>
      </c>
      <c r="D25" s="229">
        <v>65</v>
      </c>
      <c r="E25" s="230">
        <v>1863</v>
      </c>
      <c r="F25" s="221" t="s">
        <v>41</v>
      </c>
      <c r="G25" s="95"/>
    </row>
    <row r="26" spans="1:7" ht="14.4" customHeight="1" x14ac:dyDescent="0.2">
      <c r="A26" s="232">
        <v>543</v>
      </c>
      <c r="B26" s="231" t="s">
        <v>64</v>
      </c>
      <c r="C26" s="228">
        <v>8</v>
      </c>
      <c r="D26" s="229">
        <v>46</v>
      </c>
      <c r="E26" s="230">
        <v>2917</v>
      </c>
      <c r="F26" s="221" t="s">
        <v>41</v>
      </c>
      <c r="G26" s="95"/>
    </row>
    <row r="27" spans="1:7" ht="14.4" customHeight="1" x14ac:dyDescent="0.2">
      <c r="A27" s="232">
        <v>549</v>
      </c>
      <c r="B27" s="231" t="s">
        <v>65</v>
      </c>
      <c r="C27" s="228">
        <v>5</v>
      </c>
      <c r="D27" s="229">
        <v>17</v>
      </c>
      <c r="E27" s="230">
        <v>914</v>
      </c>
      <c r="F27" s="221" t="s">
        <v>41</v>
      </c>
      <c r="G27" s="95"/>
    </row>
    <row r="28" spans="1:7" ht="14.4" customHeight="1" x14ac:dyDescent="0.2">
      <c r="A28" s="232">
        <v>55</v>
      </c>
      <c r="B28" s="231" t="s">
        <v>66</v>
      </c>
      <c r="C28" s="228">
        <v>31</v>
      </c>
      <c r="D28" s="229">
        <v>208</v>
      </c>
      <c r="E28" s="230">
        <v>15970</v>
      </c>
      <c r="F28" s="221" t="s">
        <v>41</v>
      </c>
      <c r="G28" s="95"/>
    </row>
    <row r="29" spans="1:7" ht="14.4" customHeight="1" x14ac:dyDescent="0.2">
      <c r="A29" s="232">
        <v>551</v>
      </c>
      <c r="B29" s="231" t="s">
        <v>67</v>
      </c>
      <c r="C29" s="228">
        <v>3</v>
      </c>
      <c r="D29" s="229">
        <v>19</v>
      </c>
      <c r="E29" s="230">
        <v>1153</v>
      </c>
      <c r="F29" s="221" t="s">
        <v>41</v>
      </c>
      <c r="G29" s="95"/>
    </row>
    <row r="30" spans="1:7" ht="14.4" customHeight="1" x14ac:dyDescent="0.2">
      <c r="A30" s="232">
        <v>552</v>
      </c>
      <c r="B30" s="231" t="s">
        <v>68</v>
      </c>
      <c r="C30" s="228">
        <v>14</v>
      </c>
      <c r="D30" s="229">
        <v>120</v>
      </c>
      <c r="E30" s="230">
        <v>10276</v>
      </c>
      <c r="F30" s="221" t="s">
        <v>41</v>
      </c>
      <c r="G30" s="95"/>
    </row>
    <row r="31" spans="1:7" ht="14.4" customHeight="1" x14ac:dyDescent="0.2">
      <c r="A31" s="232">
        <v>553</v>
      </c>
      <c r="B31" s="231" t="s">
        <v>69</v>
      </c>
      <c r="C31" s="228">
        <v>1</v>
      </c>
      <c r="D31" s="229">
        <v>4</v>
      </c>
      <c r="E31" s="230" t="s">
        <v>44</v>
      </c>
      <c r="F31" s="221" t="s">
        <v>41</v>
      </c>
      <c r="G31" s="95"/>
    </row>
    <row r="32" spans="1:7" ht="14.4" customHeight="1" x14ac:dyDescent="0.2">
      <c r="A32" s="232">
        <v>559</v>
      </c>
      <c r="B32" s="233" t="s">
        <v>70</v>
      </c>
      <c r="C32" s="234">
        <v>13</v>
      </c>
      <c r="D32" s="235">
        <v>65</v>
      </c>
      <c r="E32" s="236" t="s">
        <v>44</v>
      </c>
      <c r="F32" s="222" t="s">
        <v>41</v>
      </c>
      <c r="G32" s="95"/>
    </row>
    <row r="33" spans="1:7" s="71" customFormat="1" ht="14.4" customHeight="1" x14ac:dyDescent="0.2">
      <c r="A33" s="237">
        <v>2</v>
      </c>
      <c r="B33" s="238" t="s">
        <v>71</v>
      </c>
      <c r="C33" s="239">
        <v>1108</v>
      </c>
      <c r="D33" s="240">
        <v>4922</v>
      </c>
      <c r="E33" s="241">
        <v>81616</v>
      </c>
      <c r="F33" s="242">
        <v>116738</v>
      </c>
      <c r="G33" s="97"/>
    </row>
    <row r="34" spans="1:7" ht="14.4" customHeight="1" x14ac:dyDescent="0.2">
      <c r="A34" s="226">
        <v>56</v>
      </c>
      <c r="B34" s="227" t="s">
        <v>72</v>
      </c>
      <c r="C34" s="243">
        <v>6</v>
      </c>
      <c r="D34" s="244">
        <v>153</v>
      </c>
      <c r="E34" s="245">
        <v>3318</v>
      </c>
      <c r="F34" s="246">
        <v>9549</v>
      </c>
      <c r="G34" s="95"/>
    </row>
    <row r="35" spans="1:7" ht="14.4" customHeight="1" x14ac:dyDescent="0.2">
      <c r="A35" s="232">
        <v>561</v>
      </c>
      <c r="B35" s="231" t="s">
        <v>73</v>
      </c>
      <c r="C35" s="228">
        <v>1</v>
      </c>
      <c r="D35" s="229">
        <v>136</v>
      </c>
      <c r="E35" s="230" t="s">
        <v>44</v>
      </c>
      <c r="F35" s="221" t="s">
        <v>44</v>
      </c>
      <c r="G35" s="95"/>
    </row>
    <row r="36" spans="1:7" ht="14.4" customHeight="1" x14ac:dyDescent="0.2">
      <c r="A36" s="247">
        <v>569</v>
      </c>
      <c r="B36" s="248" t="s">
        <v>74</v>
      </c>
      <c r="C36" s="228">
        <v>5</v>
      </c>
      <c r="D36" s="229">
        <v>17</v>
      </c>
      <c r="E36" s="230" t="s">
        <v>44</v>
      </c>
      <c r="F36" s="221" t="s">
        <v>44</v>
      </c>
      <c r="G36" s="95"/>
    </row>
    <row r="37" spans="1:7" ht="14.4" customHeight="1" x14ac:dyDescent="0.2">
      <c r="A37" s="232">
        <v>57</v>
      </c>
      <c r="B37" s="231" t="s">
        <v>75</v>
      </c>
      <c r="C37" s="228">
        <v>91</v>
      </c>
      <c r="D37" s="229">
        <v>292</v>
      </c>
      <c r="E37" s="230">
        <v>3222</v>
      </c>
      <c r="F37" s="221">
        <v>10493</v>
      </c>
      <c r="G37" s="95"/>
    </row>
    <row r="38" spans="1:7" ht="14.4" customHeight="1" x14ac:dyDescent="0.2">
      <c r="A38" s="232">
        <v>571</v>
      </c>
      <c r="B38" s="231" t="s">
        <v>76</v>
      </c>
      <c r="C38" s="228">
        <v>9</v>
      </c>
      <c r="D38" s="229">
        <v>21</v>
      </c>
      <c r="E38" s="230">
        <v>127</v>
      </c>
      <c r="F38" s="221">
        <v>688</v>
      </c>
      <c r="G38" s="95"/>
    </row>
    <row r="39" spans="1:7" ht="14.4" customHeight="1" x14ac:dyDescent="0.2">
      <c r="A39" s="232">
        <v>572</v>
      </c>
      <c r="B39" s="231" t="s">
        <v>77</v>
      </c>
      <c r="C39" s="228">
        <v>14</v>
      </c>
      <c r="D39" s="229">
        <v>40</v>
      </c>
      <c r="E39" s="230">
        <v>461</v>
      </c>
      <c r="F39" s="221">
        <v>2064</v>
      </c>
      <c r="G39" s="95"/>
    </row>
    <row r="40" spans="1:7" ht="14.4" customHeight="1" x14ac:dyDescent="0.2">
      <c r="A40" s="232">
        <v>573</v>
      </c>
      <c r="B40" s="231" t="s">
        <v>78</v>
      </c>
      <c r="C40" s="228">
        <v>46</v>
      </c>
      <c r="D40" s="229">
        <v>144</v>
      </c>
      <c r="E40" s="230">
        <v>1878</v>
      </c>
      <c r="F40" s="221">
        <v>4781</v>
      </c>
      <c r="G40" s="95"/>
    </row>
    <row r="41" spans="1:7" ht="14.4" customHeight="1" x14ac:dyDescent="0.2">
      <c r="A41" s="232">
        <v>574</v>
      </c>
      <c r="B41" s="231" t="s">
        <v>79</v>
      </c>
      <c r="C41" s="228">
        <v>7</v>
      </c>
      <c r="D41" s="229">
        <v>32</v>
      </c>
      <c r="E41" s="230">
        <v>329</v>
      </c>
      <c r="F41" s="221">
        <v>1160</v>
      </c>
      <c r="G41" s="95"/>
    </row>
    <row r="42" spans="1:7" ht="14.4" customHeight="1" x14ac:dyDescent="0.2">
      <c r="A42" s="232">
        <v>579</v>
      </c>
      <c r="B42" s="231" t="s">
        <v>80</v>
      </c>
      <c r="C42" s="228">
        <v>15</v>
      </c>
      <c r="D42" s="229">
        <v>55</v>
      </c>
      <c r="E42" s="230">
        <v>427</v>
      </c>
      <c r="F42" s="221">
        <v>1800</v>
      </c>
      <c r="G42" s="95"/>
    </row>
    <row r="43" spans="1:7" ht="14.4" customHeight="1" x14ac:dyDescent="0.2">
      <c r="A43" s="232">
        <v>58</v>
      </c>
      <c r="B43" s="231" t="s">
        <v>81</v>
      </c>
      <c r="C43" s="228">
        <v>427</v>
      </c>
      <c r="D43" s="229">
        <v>1978</v>
      </c>
      <c r="E43" s="230">
        <v>29569</v>
      </c>
      <c r="F43" s="221">
        <v>45861</v>
      </c>
      <c r="G43" s="95"/>
    </row>
    <row r="44" spans="1:7" ht="14.4" customHeight="1" x14ac:dyDescent="0.2">
      <c r="A44" s="232">
        <v>581</v>
      </c>
      <c r="B44" s="231" t="s">
        <v>82</v>
      </c>
      <c r="C44" s="228">
        <v>55</v>
      </c>
      <c r="D44" s="229">
        <v>542</v>
      </c>
      <c r="E44" s="230">
        <v>12873</v>
      </c>
      <c r="F44" s="221">
        <v>22685</v>
      </c>
      <c r="G44" s="95"/>
    </row>
    <row r="45" spans="1:7" ht="14.4" customHeight="1" x14ac:dyDescent="0.2">
      <c r="A45" s="232">
        <v>582</v>
      </c>
      <c r="B45" s="231" t="s">
        <v>83</v>
      </c>
      <c r="C45" s="228">
        <v>22</v>
      </c>
      <c r="D45" s="229">
        <v>60</v>
      </c>
      <c r="E45" s="230">
        <v>560</v>
      </c>
      <c r="F45" s="221">
        <v>326</v>
      </c>
      <c r="G45" s="95"/>
    </row>
    <row r="46" spans="1:7" ht="14.4" customHeight="1" x14ac:dyDescent="0.2">
      <c r="A46" s="232">
        <v>583</v>
      </c>
      <c r="B46" s="231" t="s">
        <v>84</v>
      </c>
      <c r="C46" s="228">
        <v>14</v>
      </c>
      <c r="D46" s="229">
        <v>51</v>
      </c>
      <c r="E46" s="230">
        <v>577</v>
      </c>
      <c r="F46" s="221">
        <v>231</v>
      </c>
      <c r="G46" s="95"/>
    </row>
    <row r="47" spans="1:7" ht="14.4" customHeight="1" x14ac:dyDescent="0.2">
      <c r="A47" s="232">
        <v>584</v>
      </c>
      <c r="B47" s="231" t="s">
        <v>85</v>
      </c>
      <c r="C47" s="228">
        <v>56</v>
      </c>
      <c r="D47" s="229">
        <v>155</v>
      </c>
      <c r="E47" s="230">
        <v>1382</v>
      </c>
      <c r="F47" s="221">
        <v>1209</v>
      </c>
      <c r="G47" s="95"/>
    </row>
    <row r="48" spans="1:7" ht="14.4" customHeight="1" x14ac:dyDescent="0.2">
      <c r="A48" s="232">
        <v>585</v>
      </c>
      <c r="B48" s="231" t="s">
        <v>86</v>
      </c>
      <c r="C48" s="228">
        <v>58</v>
      </c>
      <c r="D48" s="229">
        <v>111</v>
      </c>
      <c r="E48" s="230">
        <v>1131</v>
      </c>
      <c r="F48" s="221">
        <v>690</v>
      </c>
      <c r="G48" s="95"/>
    </row>
    <row r="49" spans="1:12" ht="14.4" customHeight="1" x14ac:dyDescent="0.2">
      <c r="A49" s="232">
        <v>586</v>
      </c>
      <c r="B49" s="231" t="s">
        <v>87</v>
      </c>
      <c r="C49" s="228">
        <v>68</v>
      </c>
      <c r="D49" s="229">
        <v>190</v>
      </c>
      <c r="E49" s="230">
        <v>841</v>
      </c>
      <c r="F49" s="221">
        <v>1313</v>
      </c>
      <c r="G49" s="95"/>
    </row>
    <row r="50" spans="1:12" ht="14.4" customHeight="1" x14ac:dyDescent="0.2">
      <c r="A50" s="232">
        <v>589</v>
      </c>
      <c r="B50" s="231" t="s">
        <v>88</v>
      </c>
      <c r="C50" s="228">
        <v>154</v>
      </c>
      <c r="D50" s="229">
        <v>869</v>
      </c>
      <c r="E50" s="230">
        <v>12204</v>
      </c>
      <c r="F50" s="221">
        <v>19407</v>
      </c>
      <c r="G50" s="95"/>
    </row>
    <row r="51" spans="1:12" ht="14.4" customHeight="1" x14ac:dyDescent="0.2">
      <c r="A51" s="232">
        <v>59</v>
      </c>
      <c r="B51" s="231" t="s">
        <v>89</v>
      </c>
      <c r="C51" s="228">
        <v>154</v>
      </c>
      <c r="D51" s="229">
        <v>655</v>
      </c>
      <c r="E51" s="230">
        <v>14068</v>
      </c>
      <c r="F51" s="221">
        <v>12209</v>
      </c>
      <c r="G51" s="95"/>
    </row>
    <row r="52" spans="1:12" ht="14.4" customHeight="1" x14ac:dyDescent="0.2">
      <c r="A52" s="232">
        <v>591</v>
      </c>
      <c r="B52" s="231" t="s">
        <v>90</v>
      </c>
      <c r="C52" s="228">
        <v>74</v>
      </c>
      <c r="D52" s="229">
        <v>351</v>
      </c>
      <c r="E52" s="230">
        <v>7819</v>
      </c>
      <c r="F52" s="221">
        <v>2984</v>
      </c>
      <c r="G52" s="95"/>
    </row>
    <row r="53" spans="1:12" ht="14.4" customHeight="1" x14ac:dyDescent="0.2">
      <c r="A53" s="232">
        <v>592</v>
      </c>
      <c r="B53" s="231" t="s">
        <v>91</v>
      </c>
      <c r="C53" s="228">
        <v>11</v>
      </c>
      <c r="D53" s="229">
        <v>14</v>
      </c>
      <c r="E53" s="230">
        <v>23</v>
      </c>
      <c r="F53" s="221" t="s">
        <v>108</v>
      </c>
      <c r="G53" s="95"/>
    </row>
    <row r="54" spans="1:12" ht="14.4" customHeight="1" x14ac:dyDescent="0.2">
      <c r="A54" s="232">
        <v>593</v>
      </c>
      <c r="B54" s="231" t="s">
        <v>92</v>
      </c>
      <c r="C54" s="228">
        <v>69</v>
      </c>
      <c r="D54" s="229">
        <v>290</v>
      </c>
      <c r="E54" s="230">
        <v>6226</v>
      </c>
      <c r="F54" s="221">
        <v>9225</v>
      </c>
      <c r="G54" s="95"/>
    </row>
    <row r="55" spans="1:12" ht="14.4" customHeight="1" x14ac:dyDescent="0.2">
      <c r="A55" s="232">
        <v>60</v>
      </c>
      <c r="B55" s="231" t="s">
        <v>93</v>
      </c>
      <c r="C55" s="228">
        <v>400</v>
      </c>
      <c r="D55" s="229">
        <v>1707</v>
      </c>
      <c r="E55" s="230">
        <v>27664</v>
      </c>
      <c r="F55" s="221">
        <v>38626</v>
      </c>
      <c r="G55" s="95"/>
    </row>
    <row r="56" spans="1:12" ht="14.4" customHeight="1" x14ac:dyDescent="0.2">
      <c r="A56" s="232">
        <v>601</v>
      </c>
      <c r="B56" s="231" t="s">
        <v>94</v>
      </c>
      <c r="C56" s="228">
        <v>41</v>
      </c>
      <c r="D56" s="229">
        <v>104</v>
      </c>
      <c r="E56" s="230">
        <v>1066</v>
      </c>
      <c r="F56" s="221">
        <v>3027</v>
      </c>
      <c r="G56" s="95"/>
    </row>
    <row r="57" spans="1:12" ht="14.4" customHeight="1" x14ac:dyDescent="0.2">
      <c r="A57" s="232">
        <v>602</v>
      </c>
      <c r="B57" s="231" t="s">
        <v>95</v>
      </c>
      <c r="C57" s="228">
        <v>15</v>
      </c>
      <c r="D57" s="229">
        <v>25</v>
      </c>
      <c r="E57" s="230">
        <v>144</v>
      </c>
      <c r="F57" s="221">
        <v>499</v>
      </c>
      <c r="G57" s="95"/>
    </row>
    <row r="58" spans="1:12" ht="14.4" customHeight="1" x14ac:dyDescent="0.2">
      <c r="A58" s="232">
        <v>603</v>
      </c>
      <c r="B58" s="231" t="s">
        <v>96</v>
      </c>
      <c r="C58" s="228">
        <v>64</v>
      </c>
      <c r="D58" s="229">
        <v>338</v>
      </c>
      <c r="E58" s="230">
        <v>7883</v>
      </c>
      <c r="F58" s="221">
        <v>2895</v>
      </c>
      <c r="G58" s="95"/>
    </row>
    <row r="59" spans="1:12" ht="14.4" customHeight="1" x14ac:dyDescent="0.2">
      <c r="A59" s="232">
        <v>604</v>
      </c>
      <c r="B59" s="231" t="s">
        <v>97</v>
      </c>
      <c r="C59" s="228">
        <v>18</v>
      </c>
      <c r="D59" s="229">
        <v>76</v>
      </c>
      <c r="E59" s="230">
        <v>2345</v>
      </c>
      <c r="F59" s="221">
        <v>6308</v>
      </c>
      <c r="G59" s="95"/>
    </row>
    <row r="60" spans="1:12" ht="14.4" customHeight="1" x14ac:dyDescent="0.2">
      <c r="A60" s="232">
        <v>605</v>
      </c>
      <c r="B60" s="231" t="s">
        <v>98</v>
      </c>
      <c r="C60" s="228">
        <v>81</v>
      </c>
      <c r="D60" s="229">
        <v>303</v>
      </c>
      <c r="E60" s="230">
        <v>8571</v>
      </c>
      <c r="F60" s="221">
        <v>195</v>
      </c>
      <c r="G60" s="95"/>
    </row>
    <row r="61" spans="1:12" ht="14.4" customHeight="1" x14ac:dyDescent="0.2">
      <c r="A61" s="232">
        <v>606</v>
      </c>
      <c r="B61" s="231" t="s">
        <v>99</v>
      </c>
      <c r="C61" s="228">
        <v>27</v>
      </c>
      <c r="D61" s="229">
        <v>313</v>
      </c>
      <c r="E61" s="230">
        <v>1428</v>
      </c>
      <c r="F61" s="221">
        <v>424</v>
      </c>
      <c r="G61" s="95"/>
    </row>
    <row r="62" spans="1:12" ht="14.4" customHeight="1" x14ac:dyDescent="0.2">
      <c r="A62" s="232">
        <v>607</v>
      </c>
      <c r="B62" s="231" t="s">
        <v>100</v>
      </c>
      <c r="C62" s="228">
        <v>12</v>
      </c>
      <c r="D62" s="229">
        <v>43</v>
      </c>
      <c r="E62" s="230">
        <v>549</v>
      </c>
      <c r="F62" s="221">
        <v>1127</v>
      </c>
      <c r="G62" s="95"/>
    </row>
    <row r="63" spans="1:12" ht="14.4" customHeight="1" x14ac:dyDescent="0.2">
      <c r="A63" s="232">
        <v>608</v>
      </c>
      <c r="B63" s="231" t="s">
        <v>101</v>
      </c>
      <c r="C63" s="228">
        <v>13</v>
      </c>
      <c r="D63" s="229">
        <v>40</v>
      </c>
      <c r="E63" s="230">
        <v>490</v>
      </c>
      <c r="F63" s="221">
        <v>535</v>
      </c>
      <c r="G63" s="95"/>
    </row>
    <row r="64" spans="1:12" ht="14.4" customHeight="1" x14ac:dyDescent="0.2">
      <c r="A64" s="232">
        <v>609</v>
      </c>
      <c r="B64" s="231" t="s">
        <v>102</v>
      </c>
      <c r="C64" s="228">
        <v>129</v>
      </c>
      <c r="D64" s="229">
        <v>465</v>
      </c>
      <c r="E64" s="230">
        <v>5189</v>
      </c>
      <c r="F64" s="221">
        <v>23616</v>
      </c>
      <c r="G64" s="95"/>
      <c r="L64" s="72"/>
    </row>
    <row r="65" spans="1:7" ht="14.4" customHeight="1" x14ac:dyDescent="0.2">
      <c r="A65" s="232">
        <v>61</v>
      </c>
      <c r="B65" s="231" t="s">
        <v>103</v>
      </c>
      <c r="C65" s="228">
        <v>30</v>
      </c>
      <c r="D65" s="229">
        <v>137</v>
      </c>
      <c r="E65" s="230">
        <v>3775</v>
      </c>
      <c r="F65" s="221" t="s">
        <v>41</v>
      </c>
      <c r="G65" s="95"/>
    </row>
    <row r="66" spans="1:7" ht="14.4" customHeight="1" x14ac:dyDescent="0.2">
      <c r="A66" s="232">
        <v>611</v>
      </c>
      <c r="B66" s="231" t="s">
        <v>104</v>
      </c>
      <c r="C66" s="228">
        <v>20</v>
      </c>
      <c r="D66" s="229">
        <v>98</v>
      </c>
      <c r="E66" s="230">
        <v>3124</v>
      </c>
      <c r="F66" s="221" t="s">
        <v>41</v>
      </c>
      <c r="G66" s="95"/>
    </row>
    <row r="67" spans="1:7" ht="14.4" customHeight="1" x14ac:dyDescent="0.2">
      <c r="A67" s="232">
        <v>612</v>
      </c>
      <c r="B67" s="231" t="s">
        <v>105</v>
      </c>
      <c r="C67" s="228">
        <v>7</v>
      </c>
      <c r="D67" s="229">
        <v>26</v>
      </c>
      <c r="E67" s="230">
        <v>144</v>
      </c>
      <c r="F67" s="221" t="s">
        <v>41</v>
      </c>
      <c r="G67" s="95"/>
    </row>
    <row r="68" spans="1:7" s="73" customFormat="1" ht="14.4" customHeight="1" thickBot="1" x14ac:dyDescent="0.25">
      <c r="A68" s="249">
        <v>619</v>
      </c>
      <c r="B68" s="250" t="s">
        <v>106</v>
      </c>
      <c r="C68" s="251">
        <v>3</v>
      </c>
      <c r="D68" s="252">
        <v>13</v>
      </c>
      <c r="E68" s="253">
        <v>507</v>
      </c>
      <c r="F68" s="254" t="s">
        <v>41</v>
      </c>
      <c r="G68" s="98"/>
    </row>
    <row r="69" spans="1:7" ht="69.650000000000006" customHeight="1" x14ac:dyDescent="0.2">
      <c r="A69" s="274" t="s">
        <v>116</v>
      </c>
      <c r="B69" s="274"/>
      <c r="C69" s="274"/>
      <c r="D69" s="274"/>
      <c r="E69" s="274"/>
      <c r="F69" s="274"/>
      <c r="G69" s="100"/>
    </row>
    <row r="70" spans="1:7" ht="12" customHeight="1" x14ac:dyDescent="0.2">
      <c r="A70" s="275"/>
      <c r="B70" s="275"/>
      <c r="C70" s="275"/>
      <c r="D70" s="275"/>
      <c r="E70" s="275"/>
      <c r="F70" s="275"/>
      <c r="G70" s="74"/>
    </row>
  </sheetData>
  <mergeCells count="7">
    <mergeCell ref="A69:F70"/>
    <mergeCell ref="A1:F1"/>
    <mergeCell ref="A2:B5"/>
    <mergeCell ref="C2:C5"/>
    <mergeCell ref="D2:D5"/>
    <mergeCell ref="E2:E5"/>
    <mergeCell ref="F2:F5"/>
  </mergeCells>
  <phoneticPr fontId="36"/>
  <conditionalFormatting sqref="A6:A7 A33:A34">
    <cfRule type="cellIs" dxfId="3" priority="2" stopIfTrue="1" operator="between">
      <formula>0</formula>
      <formula>2</formula>
    </cfRule>
  </conditionalFormatting>
  <conditionalFormatting sqref="E6:F9 F10 E11:F68">
    <cfRule type="cellIs" dxfId="2" priority="1" stopIfTrue="1" operator="equal">
      <formula>"χ"</formula>
    </cfRule>
  </conditionalFormatting>
  <pageMargins left="0.78740157480314965" right="0.39370078740157483" top="0.59055118110236227" bottom="0.5" header="0.51181102362204722" footer="0.31496062992125984"/>
  <pageSetup paperSize="9" scale="77" orientation="portrait" r:id="rId1"/>
  <headerFooter scaleWithDoc="0" alignWithMargins="0">
    <oddFooter>&amp;C61</oddFooter>
  </headerFooter>
  <rowBreaks count="1" manualBreakCount="1">
    <brk id="6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3"/>
  <sheetViews>
    <sheetView view="pageBreakPreview" zoomScaleNormal="100" zoomScaleSheetLayoutView="100" zoomScalePageLayoutView="85" workbookViewId="0">
      <selection sqref="A1:F1"/>
    </sheetView>
  </sheetViews>
  <sheetFormatPr defaultColWidth="9" defaultRowHeight="12" x14ac:dyDescent="0.2"/>
  <cols>
    <col min="1" max="1" width="4.1796875" style="69" customWidth="1"/>
    <col min="2" max="2" width="46.81640625" style="75" customWidth="1"/>
    <col min="3" max="3" width="15" style="76" customWidth="1"/>
    <col min="4" max="4" width="15" style="77" customWidth="1"/>
    <col min="5" max="5" width="15" style="69" customWidth="1"/>
    <col min="6" max="6" width="15" style="78" customWidth="1"/>
    <col min="7" max="16384" width="9" style="69"/>
  </cols>
  <sheetData>
    <row r="1" spans="1:7" ht="26.25" customHeight="1" thickBot="1" x14ac:dyDescent="0.25">
      <c r="A1" s="276" t="s">
        <v>110</v>
      </c>
      <c r="B1" s="277"/>
      <c r="C1" s="277"/>
      <c r="D1" s="277"/>
      <c r="E1" s="277"/>
      <c r="F1" s="277"/>
      <c r="G1" s="95"/>
    </row>
    <row r="2" spans="1:7" s="70" customFormat="1" ht="12" customHeight="1" x14ac:dyDescent="0.2">
      <c r="A2" s="278" t="s">
        <v>35</v>
      </c>
      <c r="B2" s="279"/>
      <c r="C2" s="284" t="s">
        <v>36</v>
      </c>
      <c r="D2" s="287" t="s">
        <v>37</v>
      </c>
      <c r="E2" s="287" t="s">
        <v>38</v>
      </c>
      <c r="F2" s="290" t="s">
        <v>39</v>
      </c>
      <c r="G2" s="96"/>
    </row>
    <row r="3" spans="1:7" s="70" customFormat="1" ht="12" customHeight="1" x14ac:dyDescent="0.2">
      <c r="A3" s="280"/>
      <c r="B3" s="281"/>
      <c r="C3" s="285"/>
      <c r="D3" s="288"/>
      <c r="E3" s="288"/>
      <c r="F3" s="291"/>
      <c r="G3" s="96"/>
    </row>
    <row r="4" spans="1:7" s="70" customFormat="1" ht="12" customHeight="1" x14ac:dyDescent="0.2">
      <c r="A4" s="280"/>
      <c r="B4" s="281"/>
      <c r="C4" s="285"/>
      <c r="D4" s="288"/>
      <c r="E4" s="288"/>
      <c r="F4" s="291"/>
      <c r="G4" s="96"/>
    </row>
    <row r="5" spans="1:7" s="70" customFormat="1" ht="12" customHeight="1" thickBot="1" x14ac:dyDescent="0.25">
      <c r="A5" s="282"/>
      <c r="B5" s="283"/>
      <c r="C5" s="286"/>
      <c r="D5" s="289"/>
      <c r="E5" s="289"/>
      <c r="F5" s="292"/>
      <c r="G5" s="96"/>
    </row>
    <row r="6" spans="1:7" s="71" customFormat="1" ht="14.4" customHeight="1" thickBot="1" x14ac:dyDescent="0.25">
      <c r="A6" s="91"/>
      <c r="B6" s="92" t="s">
        <v>40</v>
      </c>
      <c r="C6" s="216">
        <v>1155</v>
      </c>
      <c r="D6" s="217">
        <v>5583</v>
      </c>
      <c r="E6" s="218">
        <v>113196</v>
      </c>
      <c r="F6" s="219" t="s">
        <v>41</v>
      </c>
      <c r="G6" s="97"/>
    </row>
    <row r="7" spans="1:7" s="71" customFormat="1" ht="14.4" customHeight="1" thickTop="1" x14ac:dyDescent="0.2">
      <c r="A7" s="93">
        <v>1</v>
      </c>
      <c r="B7" s="94" t="s">
        <v>42</v>
      </c>
      <c r="C7" s="223">
        <v>207</v>
      </c>
      <c r="D7" s="224">
        <v>1027</v>
      </c>
      <c r="E7" s="225">
        <v>42360</v>
      </c>
      <c r="F7" s="220" t="s">
        <v>41</v>
      </c>
      <c r="G7" s="97"/>
    </row>
    <row r="8" spans="1:7" ht="14.4" customHeight="1" x14ac:dyDescent="0.2">
      <c r="A8" s="226">
        <v>50</v>
      </c>
      <c r="B8" s="227" t="s">
        <v>43</v>
      </c>
      <c r="C8" s="228" t="s">
        <v>111</v>
      </c>
      <c r="D8" s="229" t="s">
        <v>111</v>
      </c>
      <c r="E8" s="230" t="s">
        <v>111</v>
      </c>
      <c r="F8" s="221" t="s">
        <v>41</v>
      </c>
      <c r="G8" s="95"/>
    </row>
    <row r="9" spans="1:7" ht="14.4" customHeight="1" x14ac:dyDescent="0.2">
      <c r="A9" s="226">
        <v>51</v>
      </c>
      <c r="B9" s="231" t="s">
        <v>45</v>
      </c>
      <c r="C9" s="228">
        <v>3</v>
      </c>
      <c r="D9" s="229">
        <v>5</v>
      </c>
      <c r="E9" s="230" t="s">
        <v>107</v>
      </c>
      <c r="F9" s="221" t="s">
        <v>41</v>
      </c>
      <c r="G9" s="95"/>
    </row>
    <row r="10" spans="1:7" ht="14.4" customHeight="1" x14ac:dyDescent="0.2">
      <c r="A10" s="226">
        <v>511</v>
      </c>
      <c r="B10" s="231" t="s">
        <v>46</v>
      </c>
      <c r="C10" s="228" t="s">
        <v>41</v>
      </c>
      <c r="D10" s="229" t="s">
        <v>41</v>
      </c>
      <c r="E10" s="229" t="s">
        <v>41</v>
      </c>
      <c r="F10" s="221" t="s">
        <v>41</v>
      </c>
      <c r="G10" s="95"/>
    </row>
    <row r="11" spans="1:7" ht="14.4" customHeight="1" x14ac:dyDescent="0.2">
      <c r="A11" s="226">
        <v>512</v>
      </c>
      <c r="B11" s="227" t="s">
        <v>47</v>
      </c>
      <c r="C11" s="228">
        <v>2</v>
      </c>
      <c r="D11" s="229">
        <v>3</v>
      </c>
      <c r="E11" s="230" t="s">
        <v>107</v>
      </c>
      <c r="F11" s="221" t="s">
        <v>41</v>
      </c>
      <c r="G11" s="95"/>
    </row>
    <row r="12" spans="1:7" ht="14.4" customHeight="1" x14ac:dyDescent="0.2">
      <c r="A12" s="226">
        <v>513</v>
      </c>
      <c r="B12" s="227" t="s">
        <v>48</v>
      </c>
      <c r="C12" s="228">
        <v>1</v>
      </c>
      <c r="D12" s="229">
        <v>2</v>
      </c>
      <c r="E12" s="230" t="s">
        <v>111</v>
      </c>
      <c r="F12" s="221" t="s">
        <v>41</v>
      </c>
      <c r="G12" s="95"/>
    </row>
    <row r="13" spans="1:7" ht="14.4" customHeight="1" x14ac:dyDescent="0.2">
      <c r="A13" s="232">
        <v>52</v>
      </c>
      <c r="B13" s="231" t="s">
        <v>49</v>
      </c>
      <c r="C13" s="228">
        <v>70</v>
      </c>
      <c r="D13" s="229">
        <v>372</v>
      </c>
      <c r="E13" s="230">
        <v>14705</v>
      </c>
      <c r="F13" s="221" t="s">
        <v>41</v>
      </c>
      <c r="G13" s="95"/>
    </row>
    <row r="14" spans="1:7" ht="14.4" customHeight="1" x14ac:dyDescent="0.2">
      <c r="A14" s="232">
        <v>521</v>
      </c>
      <c r="B14" s="231" t="s">
        <v>50</v>
      </c>
      <c r="C14" s="228">
        <v>46</v>
      </c>
      <c r="D14" s="229">
        <v>237</v>
      </c>
      <c r="E14" s="230">
        <v>11193</v>
      </c>
      <c r="F14" s="221" t="s">
        <v>41</v>
      </c>
      <c r="G14" s="95"/>
    </row>
    <row r="15" spans="1:7" ht="14.4" customHeight="1" x14ac:dyDescent="0.2">
      <c r="A15" s="232">
        <v>522</v>
      </c>
      <c r="B15" s="231" t="s">
        <v>51</v>
      </c>
      <c r="C15" s="228">
        <v>24</v>
      </c>
      <c r="D15" s="229">
        <v>135</v>
      </c>
      <c r="E15" s="230">
        <v>3511</v>
      </c>
      <c r="F15" s="221" t="s">
        <v>41</v>
      </c>
      <c r="G15" s="95"/>
    </row>
    <row r="16" spans="1:7" ht="14.4" customHeight="1" x14ac:dyDescent="0.2">
      <c r="A16" s="232">
        <v>53</v>
      </c>
      <c r="B16" s="231" t="s">
        <v>52</v>
      </c>
      <c r="C16" s="228">
        <v>54</v>
      </c>
      <c r="D16" s="229">
        <v>217</v>
      </c>
      <c r="E16" s="230">
        <v>7789</v>
      </c>
      <c r="F16" s="221" t="s">
        <v>41</v>
      </c>
      <c r="G16" s="95"/>
    </row>
    <row r="17" spans="1:7" ht="14.4" customHeight="1" x14ac:dyDescent="0.2">
      <c r="A17" s="232">
        <v>531</v>
      </c>
      <c r="B17" s="231" t="s">
        <v>53</v>
      </c>
      <c r="C17" s="228">
        <v>33</v>
      </c>
      <c r="D17" s="229">
        <v>145</v>
      </c>
      <c r="E17" s="230">
        <v>5795</v>
      </c>
      <c r="F17" s="221" t="s">
        <v>41</v>
      </c>
      <c r="G17" s="95"/>
    </row>
    <row r="18" spans="1:7" ht="14.4" customHeight="1" x14ac:dyDescent="0.2">
      <c r="A18" s="232">
        <v>532</v>
      </c>
      <c r="B18" s="231" t="s">
        <v>54</v>
      </c>
      <c r="C18" s="228">
        <v>5</v>
      </c>
      <c r="D18" s="229">
        <v>18</v>
      </c>
      <c r="E18" s="230">
        <v>746</v>
      </c>
      <c r="F18" s="221" t="s">
        <v>41</v>
      </c>
      <c r="G18" s="95"/>
    </row>
    <row r="19" spans="1:7" ht="14.4" customHeight="1" x14ac:dyDescent="0.2">
      <c r="A19" s="232">
        <v>533</v>
      </c>
      <c r="B19" s="231" t="s">
        <v>55</v>
      </c>
      <c r="C19" s="228">
        <v>4</v>
      </c>
      <c r="D19" s="229">
        <v>7</v>
      </c>
      <c r="E19" s="230" t="s">
        <v>107</v>
      </c>
      <c r="F19" s="221" t="s">
        <v>41</v>
      </c>
      <c r="G19" s="95"/>
    </row>
    <row r="20" spans="1:7" ht="14.4" customHeight="1" x14ac:dyDescent="0.2">
      <c r="A20" s="232">
        <v>534</v>
      </c>
      <c r="B20" s="231" t="s">
        <v>56</v>
      </c>
      <c r="C20" s="228">
        <v>1</v>
      </c>
      <c r="D20" s="229">
        <v>26</v>
      </c>
      <c r="E20" s="230" t="s">
        <v>107</v>
      </c>
      <c r="F20" s="221" t="s">
        <v>41</v>
      </c>
      <c r="G20" s="95"/>
    </row>
    <row r="21" spans="1:7" ht="14.4" customHeight="1" x14ac:dyDescent="0.2">
      <c r="A21" s="232">
        <v>535</v>
      </c>
      <c r="B21" s="231" t="s">
        <v>57</v>
      </c>
      <c r="C21" s="228">
        <v>4</v>
      </c>
      <c r="D21" s="229">
        <v>6</v>
      </c>
      <c r="E21" s="230" t="s">
        <v>111</v>
      </c>
      <c r="F21" s="221" t="s">
        <v>59</v>
      </c>
      <c r="G21" s="95"/>
    </row>
    <row r="22" spans="1:7" ht="14.4" customHeight="1" x14ac:dyDescent="0.2">
      <c r="A22" s="232">
        <v>536</v>
      </c>
      <c r="B22" s="231" t="s">
        <v>60</v>
      </c>
      <c r="C22" s="228">
        <v>7</v>
      </c>
      <c r="D22" s="229">
        <v>15</v>
      </c>
      <c r="E22" s="230">
        <v>59</v>
      </c>
      <c r="F22" s="221" t="s">
        <v>58</v>
      </c>
      <c r="G22" s="95"/>
    </row>
    <row r="23" spans="1:7" ht="14.4" customHeight="1" x14ac:dyDescent="0.2">
      <c r="A23" s="232">
        <v>54</v>
      </c>
      <c r="B23" s="231" t="s">
        <v>61</v>
      </c>
      <c r="C23" s="228">
        <v>40</v>
      </c>
      <c r="D23" s="229">
        <v>215</v>
      </c>
      <c r="E23" s="230">
        <v>6629</v>
      </c>
      <c r="F23" s="221" t="s">
        <v>41</v>
      </c>
      <c r="G23" s="95"/>
    </row>
    <row r="24" spans="1:7" ht="14.4" customHeight="1" x14ac:dyDescent="0.2">
      <c r="A24" s="232">
        <v>541</v>
      </c>
      <c r="B24" s="231" t="s">
        <v>62</v>
      </c>
      <c r="C24" s="228">
        <v>16</v>
      </c>
      <c r="D24" s="229">
        <v>107</v>
      </c>
      <c r="E24" s="230">
        <v>2770</v>
      </c>
      <c r="F24" s="221" t="s">
        <v>58</v>
      </c>
      <c r="G24" s="95"/>
    </row>
    <row r="25" spans="1:7" ht="14.4" customHeight="1" x14ac:dyDescent="0.2">
      <c r="A25" s="232">
        <v>542</v>
      </c>
      <c r="B25" s="231" t="s">
        <v>63</v>
      </c>
      <c r="C25" s="228">
        <v>11</v>
      </c>
      <c r="D25" s="229">
        <v>68</v>
      </c>
      <c r="E25" s="230">
        <v>1950</v>
      </c>
      <c r="F25" s="221" t="s">
        <v>59</v>
      </c>
      <c r="G25" s="95"/>
    </row>
    <row r="26" spans="1:7" ht="14.4" customHeight="1" x14ac:dyDescent="0.2">
      <c r="A26" s="232">
        <v>543</v>
      </c>
      <c r="B26" s="231" t="s">
        <v>64</v>
      </c>
      <c r="C26" s="228">
        <v>8</v>
      </c>
      <c r="D26" s="229">
        <v>28</v>
      </c>
      <c r="E26" s="230">
        <v>574</v>
      </c>
      <c r="F26" s="221" t="s">
        <v>58</v>
      </c>
      <c r="G26" s="95"/>
    </row>
    <row r="27" spans="1:7" ht="14.4" customHeight="1" x14ac:dyDescent="0.2">
      <c r="A27" s="232">
        <v>549</v>
      </c>
      <c r="B27" s="231" t="s">
        <v>65</v>
      </c>
      <c r="C27" s="228">
        <v>5</v>
      </c>
      <c r="D27" s="229">
        <v>12</v>
      </c>
      <c r="E27" s="230">
        <v>1335</v>
      </c>
      <c r="F27" s="221" t="s">
        <v>41</v>
      </c>
      <c r="G27" s="95"/>
    </row>
    <row r="28" spans="1:7" ht="14.4" customHeight="1" x14ac:dyDescent="0.2">
      <c r="A28" s="232">
        <v>55</v>
      </c>
      <c r="B28" s="231" t="s">
        <v>66</v>
      </c>
      <c r="C28" s="228">
        <v>40</v>
      </c>
      <c r="D28" s="229">
        <v>218</v>
      </c>
      <c r="E28" s="230" t="s">
        <v>107</v>
      </c>
      <c r="F28" s="221" t="s">
        <v>58</v>
      </c>
      <c r="G28" s="95"/>
    </row>
    <row r="29" spans="1:7" ht="14.4" customHeight="1" x14ac:dyDescent="0.2">
      <c r="A29" s="232">
        <v>551</v>
      </c>
      <c r="B29" s="231" t="s">
        <v>67</v>
      </c>
      <c r="C29" s="228">
        <v>3</v>
      </c>
      <c r="D29" s="229">
        <v>12</v>
      </c>
      <c r="E29" s="230">
        <v>819</v>
      </c>
      <c r="F29" s="221" t="s">
        <v>59</v>
      </c>
      <c r="G29" s="95"/>
    </row>
    <row r="30" spans="1:7" ht="14.4" customHeight="1" x14ac:dyDescent="0.2">
      <c r="A30" s="232">
        <v>552</v>
      </c>
      <c r="B30" s="231" t="s">
        <v>68</v>
      </c>
      <c r="C30" s="228">
        <v>15</v>
      </c>
      <c r="D30" s="229">
        <v>99</v>
      </c>
      <c r="E30" s="230">
        <v>8815</v>
      </c>
      <c r="F30" s="221" t="s">
        <v>41</v>
      </c>
      <c r="G30" s="95"/>
    </row>
    <row r="31" spans="1:7" ht="14.4" customHeight="1" x14ac:dyDescent="0.2">
      <c r="A31" s="232">
        <v>553</v>
      </c>
      <c r="B31" s="231" t="s">
        <v>69</v>
      </c>
      <c r="C31" s="228" t="s">
        <v>111</v>
      </c>
      <c r="D31" s="229" t="s">
        <v>111</v>
      </c>
      <c r="E31" s="230" t="s">
        <v>111</v>
      </c>
      <c r="F31" s="221" t="s">
        <v>41</v>
      </c>
      <c r="G31" s="95"/>
    </row>
    <row r="32" spans="1:7" ht="14.4" customHeight="1" x14ac:dyDescent="0.2">
      <c r="A32" s="232">
        <v>559</v>
      </c>
      <c r="B32" s="233" t="s">
        <v>70</v>
      </c>
      <c r="C32" s="234">
        <v>22</v>
      </c>
      <c r="D32" s="235">
        <v>107</v>
      </c>
      <c r="E32" s="236" t="s">
        <v>107</v>
      </c>
      <c r="F32" s="222" t="s">
        <v>41</v>
      </c>
      <c r="G32" s="95"/>
    </row>
    <row r="33" spans="1:7" s="71" customFormat="1" ht="14.4" customHeight="1" x14ac:dyDescent="0.2">
      <c r="A33" s="237">
        <v>2</v>
      </c>
      <c r="B33" s="238" t="s">
        <v>71</v>
      </c>
      <c r="C33" s="239">
        <v>948</v>
      </c>
      <c r="D33" s="240">
        <v>4556</v>
      </c>
      <c r="E33" s="241">
        <v>70836</v>
      </c>
      <c r="F33" s="242">
        <v>112576</v>
      </c>
      <c r="G33" s="97"/>
    </row>
    <row r="34" spans="1:7" ht="14.4" customHeight="1" x14ac:dyDescent="0.2">
      <c r="A34" s="226">
        <v>56</v>
      </c>
      <c r="B34" s="227" t="s">
        <v>72</v>
      </c>
      <c r="C34" s="243">
        <v>2</v>
      </c>
      <c r="D34" s="244">
        <v>173</v>
      </c>
      <c r="E34" s="245" t="s">
        <v>107</v>
      </c>
      <c r="F34" s="246" t="s">
        <v>107</v>
      </c>
      <c r="G34" s="95"/>
    </row>
    <row r="35" spans="1:7" ht="14.4" customHeight="1" x14ac:dyDescent="0.2">
      <c r="A35" s="232">
        <v>561</v>
      </c>
      <c r="B35" s="231" t="s">
        <v>73</v>
      </c>
      <c r="C35" s="228">
        <v>1</v>
      </c>
      <c r="D35" s="229">
        <v>171</v>
      </c>
      <c r="E35" s="230" t="s">
        <v>107</v>
      </c>
      <c r="F35" s="221" t="s">
        <v>107</v>
      </c>
      <c r="G35" s="95"/>
    </row>
    <row r="36" spans="1:7" ht="14.4" customHeight="1" x14ac:dyDescent="0.2">
      <c r="A36" s="247">
        <v>569</v>
      </c>
      <c r="B36" s="248" t="s">
        <v>74</v>
      </c>
      <c r="C36" s="228">
        <v>1</v>
      </c>
      <c r="D36" s="229">
        <v>2</v>
      </c>
      <c r="E36" s="230" t="s">
        <v>111</v>
      </c>
      <c r="F36" s="221" t="s">
        <v>111</v>
      </c>
      <c r="G36" s="95"/>
    </row>
    <row r="37" spans="1:7" ht="14.4" customHeight="1" x14ac:dyDescent="0.2">
      <c r="A37" s="232">
        <v>57</v>
      </c>
      <c r="B37" s="231" t="s">
        <v>75</v>
      </c>
      <c r="C37" s="228">
        <v>73</v>
      </c>
      <c r="D37" s="229">
        <v>239</v>
      </c>
      <c r="E37" s="230">
        <v>2424</v>
      </c>
      <c r="F37" s="221">
        <v>9405</v>
      </c>
      <c r="G37" s="95"/>
    </row>
    <row r="38" spans="1:7" ht="14.4" customHeight="1" x14ac:dyDescent="0.2">
      <c r="A38" s="232">
        <v>571</v>
      </c>
      <c r="B38" s="231" t="s">
        <v>76</v>
      </c>
      <c r="C38" s="228">
        <v>9</v>
      </c>
      <c r="D38" s="229">
        <v>26</v>
      </c>
      <c r="E38" s="230">
        <v>151</v>
      </c>
      <c r="F38" s="221">
        <v>1030</v>
      </c>
      <c r="G38" s="95"/>
    </row>
    <row r="39" spans="1:7" ht="14.4" customHeight="1" x14ac:dyDescent="0.2">
      <c r="A39" s="232">
        <v>572</v>
      </c>
      <c r="B39" s="231" t="s">
        <v>77</v>
      </c>
      <c r="C39" s="228">
        <v>12</v>
      </c>
      <c r="D39" s="229">
        <v>33</v>
      </c>
      <c r="E39" s="230">
        <v>197</v>
      </c>
      <c r="F39" s="221">
        <v>1864</v>
      </c>
      <c r="G39" s="95"/>
    </row>
    <row r="40" spans="1:7" ht="14.4" customHeight="1" x14ac:dyDescent="0.2">
      <c r="A40" s="232">
        <v>573</v>
      </c>
      <c r="B40" s="231" t="s">
        <v>78</v>
      </c>
      <c r="C40" s="228">
        <v>33</v>
      </c>
      <c r="D40" s="229">
        <v>122</v>
      </c>
      <c r="E40" s="230">
        <v>1403</v>
      </c>
      <c r="F40" s="221">
        <v>4184</v>
      </c>
      <c r="G40" s="95"/>
    </row>
    <row r="41" spans="1:7" ht="14.4" customHeight="1" x14ac:dyDescent="0.2">
      <c r="A41" s="232">
        <v>574</v>
      </c>
      <c r="B41" s="231" t="s">
        <v>79</v>
      </c>
      <c r="C41" s="228">
        <v>6</v>
      </c>
      <c r="D41" s="229">
        <v>22</v>
      </c>
      <c r="E41" s="230">
        <v>252</v>
      </c>
      <c r="F41" s="221">
        <v>1020</v>
      </c>
      <c r="G41" s="95"/>
    </row>
    <row r="42" spans="1:7" ht="14.4" customHeight="1" x14ac:dyDescent="0.2">
      <c r="A42" s="232">
        <v>579</v>
      </c>
      <c r="B42" s="231" t="s">
        <v>80</v>
      </c>
      <c r="C42" s="228">
        <v>13</v>
      </c>
      <c r="D42" s="229">
        <v>36</v>
      </c>
      <c r="E42" s="230">
        <v>421</v>
      </c>
      <c r="F42" s="221">
        <v>1307</v>
      </c>
      <c r="G42" s="95"/>
    </row>
    <row r="43" spans="1:7" ht="14.4" customHeight="1" x14ac:dyDescent="0.2">
      <c r="A43" s="232">
        <v>58</v>
      </c>
      <c r="B43" s="231" t="s">
        <v>81</v>
      </c>
      <c r="C43" s="228">
        <v>350</v>
      </c>
      <c r="D43" s="229">
        <v>1886</v>
      </c>
      <c r="E43" s="230">
        <v>26160</v>
      </c>
      <c r="F43" s="221">
        <v>43245</v>
      </c>
      <c r="G43" s="95"/>
    </row>
    <row r="44" spans="1:7" ht="14.4" customHeight="1" x14ac:dyDescent="0.2">
      <c r="A44" s="232">
        <v>581</v>
      </c>
      <c r="B44" s="231" t="s">
        <v>82</v>
      </c>
      <c r="C44" s="228">
        <v>39</v>
      </c>
      <c r="D44" s="229">
        <v>601</v>
      </c>
      <c r="E44" s="230">
        <v>15131</v>
      </c>
      <c r="F44" s="221">
        <v>27866</v>
      </c>
      <c r="G44" s="95"/>
    </row>
    <row r="45" spans="1:7" ht="14.4" customHeight="1" x14ac:dyDescent="0.2">
      <c r="A45" s="232">
        <v>582</v>
      </c>
      <c r="B45" s="231" t="s">
        <v>83</v>
      </c>
      <c r="C45" s="228">
        <v>16</v>
      </c>
      <c r="D45" s="229">
        <v>39</v>
      </c>
      <c r="E45" s="230">
        <v>163</v>
      </c>
      <c r="F45" s="221">
        <v>214</v>
      </c>
      <c r="G45" s="95"/>
    </row>
    <row r="46" spans="1:7" ht="14.4" customHeight="1" x14ac:dyDescent="0.2">
      <c r="A46" s="232">
        <v>583</v>
      </c>
      <c r="B46" s="231" t="s">
        <v>84</v>
      </c>
      <c r="C46" s="228">
        <v>14</v>
      </c>
      <c r="D46" s="229">
        <v>53</v>
      </c>
      <c r="E46" s="230">
        <v>477</v>
      </c>
      <c r="F46" s="221">
        <v>164</v>
      </c>
      <c r="G46" s="95"/>
    </row>
    <row r="47" spans="1:7" ht="14.4" customHeight="1" x14ac:dyDescent="0.2">
      <c r="A47" s="232">
        <v>584</v>
      </c>
      <c r="B47" s="231" t="s">
        <v>85</v>
      </c>
      <c r="C47" s="228">
        <v>47</v>
      </c>
      <c r="D47" s="229">
        <v>133</v>
      </c>
      <c r="E47" s="230">
        <v>380</v>
      </c>
      <c r="F47" s="221">
        <v>401</v>
      </c>
      <c r="G47" s="95"/>
    </row>
    <row r="48" spans="1:7" ht="14.4" customHeight="1" x14ac:dyDescent="0.2">
      <c r="A48" s="232">
        <v>585</v>
      </c>
      <c r="B48" s="231" t="s">
        <v>86</v>
      </c>
      <c r="C48" s="228">
        <v>40</v>
      </c>
      <c r="D48" s="229">
        <v>74</v>
      </c>
      <c r="E48" s="230">
        <v>104</v>
      </c>
      <c r="F48" s="221">
        <v>300</v>
      </c>
      <c r="G48" s="95"/>
    </row>
    <row r="49" spans="1:12" ht="14.4" customHeight="1" x14ac:dyDescent="0.2">
      <c r="A49" s="232">
        <v>586</v>
      </c>
      <c r="B49" s="231" t="s">
        <v>87</v>
      </c>
      <c r="C49" s="228">
        <v>56</v>
      </c>
      <c r="D49" s="229">
        <v>198</v>
      </c>
      <c r="E49" s="230">
        <v>590</v>
      </c>
      <c r="F49" s="221">
        <v>1858</v>
      </c>
      <c r="G49" s="95"/>
    </row>
    <row r="50" spans="1:12" ht="14.4" customHeight="1" x14ac:dyDescent="0.2">
      <c r="A50" s="232">
        <v>589</v>
      </c>
      <c r="B50" s="231" t="s">
        <v>88</v>
      </c>
      <c r="C50" s="228">
        <v>138</v>
      </c>
      <c r="D50" s="229">
        <v>788</v>
      </c>
      <c r="E50" s="230">
        <v>9315</v>
      </c>
      <c r="F50" s="221">
        <v>12442</v>
      </c>
      <c r="G50" s="95"/>
    </row>
    <row r="51" spans="1:12" ht="14.4" customHeight="1" x14ac:dyDescent="0.2">
      <c r="A51" s="232">
        <v>59</v>
      </c>
      <c r="B51" s="231" t="s">
        <v>89</v>
      </c>
      <c r="C51" s="228">
        <v>151</v>
      </c>
      <c r="D51" s="229">
        <v>620</v>
      </c>
      <c r="E51" s="230">
        <v>12748</v>
      </c>
      <c r="F51" s="221">
        <v>11791</v>
      </c>
      <c r="G51" s="95"/>
    </row>
    <row r="52" spans="1:12" ht="14.4" customHeight="1" x14ac:dyDescent="0.2">
      <c r="A52" s="232">
        <v>591</v>
      </c>
      <c r="B52" s="231" t="s">
        <v>90</v>
      </c>
      <c r="C52" s="228">
        <v>80</v>
      </c>
      <c r="D52" s="229">
        <v>351</v>
      </c>
      <c r="E52" s="230">
        <v>7826</v>
      </c>
      <c r="F52" s="221">
        <v>3134</v>
      </c>
      <c r="G52" s="95"/>
    </row>
    <row r="53" spans="1:12" ht="14.4" customHeight="1" x14ac:dyDescent="0.2">
      <c r="A53" s="232">
        <v>592</v>
      </c>
      <c r="B53" s="231" t="s">
        <v>91</v>
      </c>
      <c r="C53" s="228">
        <v>9</v>
      </c>
      <c r="D53" s="229">
        <v>11</v>
      </c>
      <c r="E53" s="230" t="s">
        <v>111</v>
      </c>
      <c r="F53" s="221" t="s">
        <v>111</v>
      </c>
      <c r="G53" s="95"/>
    </row>
    <row r="54" spans="1:12" ht="14.4" customHeight="1" x14ac:dyDescent="0.2">
      <c r="A54" s="232">
        <v>593</v>
      </c>
      <c r="B54" s="231" t="s">
        <v>92</v>
      </c>
      <c r="C54" s="228">
        <v>62</v>
      </c>
      <c r="D54" s="229">
        <v>258</v>
      </c>
      <c r="E54" s="230">
        <v>4922</v>
      </c>
      <c r="F54" s="221">
        <v>8657</v>
      </c>
      <c r="G54" s="95"/>
    </row>
    <row r="55" spans="1:12" ht="14.4" customHeight="1" x14ac:dyDescent="0.2">
      <c r="A55" s="232">
        <v>60</v>
      </c>
      <c r="B55" s="231" t="s">
        <v>93</v>
      </c>
      <c r="C55" s="228">
        <v>346</v>
      </c>
      <c r="D55" s="229">
        <v>1482</v>
      </c>
      <c r="E55" s="230" t="s">
        <v>107</v>
      </c>
      <c r="F55" s="221" t="s">
        <v>107</v>
      </c>
      <c r="G55" s="95"/>
    </row>
    <row r="56" spans="1:12" ht="14.4" customHeight="1" x14ac:dyDescent="0.2">
      <c r="A56" s="232">
        <v>601</v>
      </c>
      <c r="B56" s="231" t="s">
        <v>94</v>
      </c>
      <c r="C56" s="228">
        <v>27</v>
      </c>
      <c r="D56" s="229">
        <v>69</v>
      </c>
      <c r="E56" s="230">
        <v>541</v>
      </c>
      <c r="F56" s="221">
        <v>4382</v>
      </c>
      <c r="G56" s="95"/>
    </row>
    <row r="57" spans="1:12" ht="14.4" customHeight="1" x14ac:dyDescent="0.2">
      <c r="A57" s="232">
        <v>602</v>
      </c>
      <c r="B57" s="231" t="s">
        <v>95</v>
      </c>
      <c r="C57" s="228">
        <v>13</v>
      </c>
      <c r="D57" s="229">
        <v>32</v>
      </c>
      <c r="E57" s="230">
        <v>174</v>
      </c>
      <c r="F57" s="221">
        <v>1547</v>
      </c>
      <c r="G57" s="95"/>
    </row>
    <row r="58" spans="1:12" ht="14.4" customHeight="1" x14ac:dyDescent="0.2">
      <c r="A58" s="232">
        <v>603</v>
      </c>
      <c r="B58" s="231" t="s">
        <v>96</v>
      </c>
      <c r="C58" s="228">
        <v>53</v>
      </c>
      <c r="D58" s="229">
        <v>288</v>
      </c>
      <c r="E58" s="230">
        <v>6910</v>
      </c>
      <c r="F58" s="221">
        <v>2289</v>
      </c>
      <c r="G58" s="95"/>
    </row>
    <row r="59" spans="1:12" ht="14.4" customHeight="1" x14ac:dyDescent="0.2">
      <c r="A59" s="232">
        <v>604</v>
      </c>
      <c r="B59" s="231" t="s">
        <v>97</v>
      </c>
      <c r="C59" s="228">
        <v>24</v>
      </c>
      <c r="D59" s="229">
        <v>101</v>
      </c>
      <c r="E59" s="230">
        <v>2507</v>
      </c>
      <c r="F59" s="221">
        <v>6141</v>
      </c>
      <c r="G59" s="95"/>
    </row>
    <row r="60" spans="1:12" ht="14.4" customHeight="1" x14ac:dyDescent="0.2">
      <c r="A60" s="232">
        <v>605</v>
      </c>
      <c r="B60" s="231" t="s">
        <v>98</v>
      </c>
      <c r="C60" s="228">
        <v>72</v>
      </c>
      <c r="D60" s="229">
        <v>314</v>
      </c>
      <c r="E60" s="230">
        <v>6379</v>
      </c>
      <c r="F60" s="221">
        <v>170</v>
      </c>
      <c r="G60" s="95"/>
    </row>
    <row r="61" spans="1:12" ht="14.4" customHeight="1" x14ac:dyDescent="0.2">
      <c r="A61" s="232">
        <v>606</v>
      </c>
      <c r="B61" s="231" t="s">
        <v>99</v>
      </c>
      <c r="C61" s="228">
        <v>25</v>
      </c>
      <c r="D61" s="229">
        <v>242</v>
      </c>
      <c r="E61" s="230">
        <v>1192</v>
      </c>
      <c r="F61" s="221">
        <v>2879</v>
      </c>
      <c r="G61" s="95"/>
    </row>
    <row r="62" spans="1:12" ht="14.4" customHeight="1" x14ac:dyDescent="0.2">
      <c r="A62" s="232">
        <v>607</v>
      </c>
      <c r="B62" s="231" t="s">
        <v>100</v>
      </c>
      <c r="C62" s="228">
        <v>14</v>
      </c>
      <c r="D62" s="229">
        <v>39</v>
      </c>
      <c r="E62" s="230">
        <v>482</v>
      </c>
      <c r="F62" s="221">
        <v>1299</v>
      </c>
      <c r="G62" s="95"/>
    </row>
    <row r="63" spans="1:12" ht="14.4" customHeight="1" x14ac:dyDescent="0.2">
      <c r="A63" s="232">
        <v>608</v>
      </c>
      <c r="B63" s="231" t="s">
        <v>101</v>
      </c>
      <c r="C63" s="228">
        <v>11</v>
      </c>
      <c r="D63" s="229">
        <v>36</v>
      </c>
      <c r="E63" s="230">
        <v>295</v>
      </c>
      <c r="F63" s="221">
        <v>527</v>
      </c>
      <c r="G63" s="95"/>
    </row>
    <row r="64" spans="1:12" ht="14.4" customHeight="1" x14ac:dyDescent="0.2">
      <c r="A64" s="232">
        <v>609</v>
      </c>
      <c r="B64" s="231" t="s">
        <v>102</v>
      </c>
      <c r="C64" s="228">
        <v>107</v>
      </c>
      <c r="D64" s="229">
        <v>361</v>
      </c>
      <c r="E64" s="230" t="s">
        <v>107</v>
      </c>
      <c r="F64" s="221" t="s">
        <v>107</v>
      </c>
      <c r="G64" s="95"/>
      <c r="L64" s="72"/>
    </row>
    <row r="65" spans="1:7" ht="14.4" customHeight="1" x14ac:dyDescent="0.2">
      <c r="A65" s="232">
        <v>61</v>
      </c>
      <c r="B65" s="231" t="s">
        <v>103</v>
      </c>
      <c r="C65" s="228">
        <v>26</v>
      </c>
      <c r="D65" s="229">
        <v>156</v>
      </c>
      <c r="E65" s="230">
        <v>3933</v>
      </c>
      <c r="F65" s="221" t="s">
        <v>111</v>
      </c>
      <c r="G65" s="95"/>
    </row>
    <row r="66" spans="1:7" ht="14.4" customHeight="1" x14ac:dyDescent="0.2">
      <c r="A66" s="232">
        <v>611</v>
      </c>
      <c r="B66" s="231" t="s">
        <v>104</v>
      </c>
      <c r="C66" s="228">
        <v>21</v>
      </c>
      <c r="D66" s="229">
        <v>96</v>
      </c>
      <c r="E66" s="230">
        <v>1705</v>
      </c>
      <c r="F66" s="221" t="s">
        <v>111</v>
      </c>
      <c r="G66" s="95"/>
    </row>
    <row r="67" spans="1:7" ht="14.4" customHeight="1" x14ac:dyDescent="0.2">
      <c r="A67" s="232">
        <v>612</v>
      </c>
      <c r="B67" s="231" t="s">
        <v>105</v>
      </c>
      <c r="C67" s="228">
        <v>2</v>
      </c>
      <c r="D67" s="229">
        <v>18</v>
      </c>
      <c r="E67" s="230" t="s">
        <v>107</v>
      </c>
      <c r="F67" s="221" t="s">
        <v>111</v>
      </c>
      <c r="G67" s="95"/>
    </row>
    <row r="68" spans="1:7" s="73" customFormat="1" ht="14.4" customHeight="1" thickBot="1" x14ac:dyDescent="0.25">
      <c r="A68" s="249">
        <v>619</v>
      </c>
      <c r="B68" s="250" t="s">
        <v>106</v>
      </c>
      <c r="C68" s="251">
        <v>3</v>
      </c>
      <c r="D68" s="252">
        <v>42</v>
      </c>
      <c r="E68" s="253" t="s">
        <v>107</v>
      </c>
      <c r="F68" s="254" t="s">
        <v>111</v>
      </c>
      <c r="G68" s="98"/>
    </row>
    <row r="69" spans="1:7" ht="69.650000000000006" customHeight="1" x14ac:dyDescent="0.2">
      <c r="A69" s="274" t="s">
        <v>117</v>
      </c>
      <c r="B69" s="274"/>
      <c r="C69" s="274"/>
      <c r="D69" s="274"/>
      <c r="E69" s="274"/>
      <c r="F69" s="274"/>
      <c r="G69" s="100"/>
    </row>
    <row r="70" spans="1:7" ht="24.75" hidden="1" customHeight="1" x14ac:dyDescent="0.2">
      <c r="A70" s="275"/>
      <c r="B70" s="275"/>
      <c r="C70" s="275"/>
      <c r="D70" s="275"/>
      <c r="E70" s="275"/>
      <c r="F70" s="275"/>
      <c r="G70" s="74"/>
    </row>
    <row r="73" spans="1:7" x14ac:dyDescent="0.2">
      <c r="C73" s="101"/>
      <c r="D73" s="102"/>
      <c r="E73" s="103"/>
      <c r="F73" s="104"/>
    </row>
  </sheetData>
  <mergeCells count="7">
    <mergeCell ref="A69:F70"/>
    <mergeCell ref="A1:F1"/>
    <mergeCell ref="A2:B5"/>
    <mergeCell ref="C2:C5"/>
    <mergeCell ref="D2:D5"/>
    <mergeCell ref="E2:E5"/>
    <mergeCell ref="F2:F5"/>
  </mergeCells>
  <phoneticPr fontId="2"/>
  <conditionalFormatting sqref="A6:A7 A33:A34">
    <cfRule type="cellIs" dxfId="1" priority="2" stopIfTrue="1" operator="between">
      <formula>0</formula>
      <formula>2</formula>
    </cfRule>
  </conditionalFormatting>
  <conditionalFormatting sqref="E6:F9 F10 E11:F68">
    <cfRule type="cellIs" dxfId="0" priority="1" stopIfTrue="1" operator="equal">
      <formula>"χ"</formula>
    </cfRule>
  </conditionalFormatting>
  <pageMargins left="0.78740157480314965" right="0.39370078740157483" top="0.59055118110236227" bottom="0.49" header="0.51181102362204722" footer="0.31496062992125984"/>
  <pageSetup paperSize="9" scale="77" orientation="portrait" r:id="rId1"/>
  <headerFooter scaleWithDoc="0" alignWithMargins="0">
    <oddFooter>&amp;C62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6-1</vt:lpstr>
      <vt:lpstr>6-2</vt:lpstr>
      <vt:lpstr>6-3</vt:lpstr>
      <vt:lpstr>6-４</vt:lpstr>
      <vt:lpstr>6-５</vt:lpstr>
      <vt:lpstr>'6-1'!Print_Area</vt:lpstr>
      <vt:lpstr>'6-2'!Print_Area</vt:lpstr>
      <vt:lpstr>'6-3'!Print_Area</vt:lpstr>
      <vt:lpstr>'6-４'!Print_Area</vt:lpstr>
      <vt:lpstr>'6-５'!Print_Area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 pc13</dc:creator>
  <cp:lastModifiedBy>kikaku21</cp:lastModifiedBy>
  <cp:lastPrinted>2026-03-17T04:11:19Z</cp:lastPrinted>
  <dcterms:created xsi:type="dcterms:W3CDTF">2020-05-26T04:44:43Z</dcterms:created>
  <dcterms:modified xsi:type="dcterms:W3CDTF">2026-03-17T04:11:26Z</dcterms:modified>
</cp:coreProperties>
</file>